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updateLinks="never" defaultThemeVersion="124226"/>
  <mc:AlternateContent xmlns:mc="http://schemas.openxmlformats.org/markup-compatibility/2006">
    <mc:Choice Requires="x15">
      <x15ac:absPath xmlns:x15ac="http://schemas.microsoft.com/office/spreadsheetml/2010/11/ac" url="C:\Users\tihana.pogledic\Desktop\za web\"/>
    </mc:Choice>
  </mc:AlternateContent>
  <xr:revisionPtr revIDLastSave="0" documentId="8_{D1A3A9A5-87C1-4166-9EE4-F7703A508EE1}" xr6:coauthVersionLast="36" xr6:coauthVersionMax="36" xr10:uidLastSave="{00000000-0000-0000-0000-000000000000}"/>
  <bookViews>
    <workbookView xWindow="57480" yWindow="-120" windowWidth="29040" windowHeight="15720" tabRatio="661" xr2:uid="{00000000-000D-0000-FFFF-FFFF00000000}"/>
  </bookViews>
  <sheets>
    <sheet name="1_L6_PXK_O15" sheetId="34" r:id="rId1"/>
    <sheet name="2_L6_PXK_O15_LOGIČKA_MATRICA " sheetId="37" r:id="rId2"/>
    <sheet name="Pad-izbor" sheetId="36" state="hidden" r:id="rId3"/>
  </sheets>
  <definedNames>
    <definedName name="_47.1.a.01._Ulaganja_u_materijalnu_i_nematerijalnu_imovinu">'Pad-izbor'!$C$2:$C$8</definedName>
    <definedName name="_47.1.a.02._Istraživanja__eksperimentalne_i_inovativne_metode_proizvodnje">'Pad-izbor'!$D$2:$D$6</definedName>
    <definedName name="_47.1.b.01._Savjetodavne_usluge_i_tehnička_pomoć">'Pad-izbor'!$E$2:$E$7</definedName>
    <definedName name="_47.1.c.01._Trening_i___ili_razmjena_najboljih_praksi">'Pad-izbor'!$F$2:$F$5</definedName>
    <definedName name="_47.1.f.01._Promidžba__komunikacija_i_marketing">'Pad-izbor'!$G$2:$G$7</definedName>
    <definedName name="_47.1.g.01._Sustavi_kvalitete_za_poljoprivredne_proizvode">'Pad-izbor'!$H$2:$H$2</definedName>
    <definedName name="_47.1.i.01._Ublažavanje_posljedica_klimatskih_promjena_i_prilagodba_klimatskim_promjenama">'Pad-izbor'!$I$2:$I$2</definedName>
    <definedName name="_47.2.a.01._Sprječavanje_kriznih_situacija_i_upravljanje_njima___7.1_Utvrđivanje__punjenje_i_popunjavanje_uzajamnih_fondova_od_strane_proizvođačkih_organizacija_i_udruženja_PO">'Pad-izbor'!$J$2:$J$2</definedName>
    <definedName name="_47.2.d.01._Sprječavanje_kriznih_situacija_i_upravljanje_njima___7.2_Ponovna_sadnja_voćnjaka_nakon_obveznog_krčenja_iz_zdravstvenih_ili_fitosanitarnih_razloga">'Pad-izbor'!$K$2:$K$2</definedName>
    <definedName name="_47.2.f.01._Sprječavanje_kriznih_situacija_i_upravljanje_njima___7.3_Povlačenje_proizvoda_s_tržišta_za_besplatnu_distribuciju_ili_druge_svrhe">'Pad-izbor'!$L$2:$L$3</definedName>
    <definedName name="_47.2.i.01._Sprječavanje_kriznih_situacija_i_upravljanje_njima___7.4_Osiguranje_berbe_i_proizvodnje_u_slučaju_gubitaka_prouzročenih_prirodnim_katastrofama__nepovoljnim_klimatskim_prilikama_i_dr.">'Pad-izbor'!$M$2:$M$2</definedName>
    <definedName name="_xlnm._FilterDatabase" localSheetId="0" hidden="1">'1_L6_PXK_O15'!#REF!</definedName>
    <definedName name="_xlnm._FilterDatabase" localSheetId="1" hidden="1">'2_L6_PXK_O15_LOGIČKA_MATRICA '!#REF!</definedName>
    <definedName name="Administrativni_troškovi_i_troškovi_osoblja">'Pad-izbor'!$N$2:$N$2</definedName>
    <definedName name="Iz_padajućeg_izbornika_odaberite_intervenciju__vrstu_aktivnosti">'Pad-izbor'!$B$2</definedName>
    <definedName name="_xlnm.Print_Area" localSheetId="0">'1_L6_PXK_O15'!$B$2:$N$163</definedName>
    <definedName name="_xlnm.Print_Area" localSheetId="1">'2_L6_PXK_O15_LOGIČKA_MATRICA '!$A$1:$G$32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55" i="34" l="1"/>
  <c r="M154" i="34"/>
  <c r="L154" i="34"/>
  <c r="K154" i="34"/>
  <c r="D154" i="34"/>
  <c r="M144" i="34"/>
  <c r="L144" i="34"/>
  <c r="K144" i="34"/>
  <c r="D144" i="34"/>
  <c r="M134" i="34"/>
  <c r="L134" i="34"/>
  <c r="K134" i="34"/>
  <c r="D134" i="34"/>
  <c r="M124" i="34"/>
  <c r="L124" i="34"/>
  <c r="K124" i="34"/>
  <c r="D124" i="34"/>
  <c r="M114" i="34"/>
  <c r="L114" i="34"/>
  <c r="K114" i="34"/>
  <c r="D114" i="34"/>
  <c r="M104" i="34"/>
  <c r="L104" i="34"/>
  <c r="K104" i="34"/>
  <c r="D104" i="34"/>
  <c r="M94" i="34"/>
  <c r="L94" i="34"/>
  <c r="K94" i="34"/>
  <c r="D94" i="34"/>
  <c r="M84" i="34"/>
  <c r="L84" i="34"/>
  <c r="K84" i="34"/>
  <c r="D84" i="34"/>
  <c r="M74" i="34"/>
  <c r="L74" i="34"/>
  <c r="K74" i="34"/>
  <c r="D74" i="34"/>
  <c r="M64" i="34"/>
  <c r="L64" i="34"/>
  <c r="K64" i="34"/>
  <c r="D64" i="34"/>
  <c r="M54" i="34"/>
  <c r="L54" i="34"/>
  <c r="K54" i="34"/>
  <c r="D54" i="34"/>
  <c r="M44" i="34"/>
  <c r="L44" i="34"/>
  <c r="L155" i="34" s="1"/>
  <c r="K44" i="34"/>
  <c r="K155" i="34" s="1"/>
  <c r="D44" i="34"/>
</calcChain>
</file>

<file path=xl/sharedStrings.xml><?xml version="1.0" encoding="utf-8"?>
<sst xmlns="http://schemas.openxmlformats.org/spreadsheetml/2006/main" count="436" uniqueCount="192">
  <si>
    <t>Naziv proizvođačke organizacije:</t>
  </si>
  <si>
    <t>OIB proizvođačke organizacije:</t>
  </si>
  <si>
    <t>Sjedište / adresa:</t>
  </si>
  <si>
    <t>Telefonski broj:</t>
  </si>
  <si>
    <t>Naziv banke:</t>
  </si>
  <si>
    <t>IBAN:</t>
  </si>
  <si>
    <t>Redni 
broj</t>
  </si>
  <si>
    <t>Šifra troška</t>
  </si>
  <si>
    <t>Dobavljač</t>
  </si>
  <si>
    <t>Datum računa</t>
  </si>
  <si>
    <t>Broj računa / predračuna</t>
  </si>
  <si>
    <t>Datum plaćanja</t>
  </si>
  <si>
    <t>Datum i broj izvoda iz banke / dokaza plaćanja</t>
  </si>
  <si>
    <t>Ukupno plaćeni iznos (s PDV-om)</t>
  </si>
  <si>
    <t>Iznos PDV-a</t>
  </si>
  <si>
    <t xml:space="preserve">Plaćeni iznos bez PDV-a </t>
  </si>
  <si>
    <t>Aktivnost 
1:</t>
  </si>
  <si>
    <t>Iz padajućeg izbornika odaberite intervenciju (vrstu aktivnosti)</t>
  </si>
  <si>
    <t>Nakon odabira intervencije iz padajućeg izbornika odaberite vrstu troška</t>
  </si>
  <si>
    <t>UKUPNO:</t>
  </si>
  <si>
    <t>47.2.i.01. Sprječavanje kriznih situacija i upravljanje njima / 7.4 Osiguranje berbe i proizvodnje u slučaju gubitaka prouzročenih prirodnim katastrofama, nepovoljnim klimatskim prilikama i dr.</t>
  </si>
  <si>
    <t>Aktivnost 
2:</t>
  </si>
  <si>
    <t>Aktivnost 
3:</t>
  </si>
  <si>
    <t>Aktivnost 
4:</t>
  </si>
  <si>
    <t>Aktivnost 
12:</t>
  </si>
  <si>
    <t>Aktivnost 
11:</t>
  </si>
  <si>
    <t>Aktivnost 
10:</t>
  </si>
  <si>
    <t>Aktivnost 
9:</t>
  </si>
  <si>
    <t>Aktivnost 
8:</t>
  </si>
  <si>
    <t>Aktivnost 
7:</t>
  </si>
  <si>
    <t>Aktivnost 
6:</t>
  </si>
  <si>
    <t>Aktivnost 
5:</t>
  </si>
  <si>
    <t>KRATAK OPIS INTERVENCIJE</t>
  </si>
  <si>
    <t>PRAVNA OSNOVA</t>
  </si>
  <si>
    <t>POKAZATELJI REZULTATA (3) 
(Prilog I. Uredbe (EU) br. 2021/2115)</t>
  </si>
  <si>
    <t>POKAZATELJI UČINKA (4) 
(Prilog I. Uredbe (EU) br. 2021/2115)</t>
  </si>
  <si>
    <t>47.1.a.01. Ulaganja u materijalnu i nematerijalnu imovinu</t>
  </si>
  <si>
    <t>47.1.a.02. Istraživanja, eksperimentalne i inovativne metode proizvodnje</t>
  </si>
  <si>
    <t>47.1.b.01. Savjetodavne usluge i tehnička pomoć</t>
  </si>
  <si>
    <t>47.1.c.01. Trening i / ili razmjena najboljih praksi</t>
  </si>
  <si>
    <t>47.1.f.01. Promidžba, komunikacija i marketing</t>
  </si>
  <si>
    <t>47.1.g.01. Sustavi kvalitete za poljoprivredne proizvode</t>
  </si>
  <si>
    <t>47.1.i.01. Ublažavanje posljedica klimatskih promjena i prilagodba klimatskim promjenama</t>
  </si>
  <si>
    <t>(f) doprinos ublažavanju klimatskih promjena i prilagodbi tim promjenama</t>
  </si>
  <si>
    <t>47.2.a.01. Sprječavanje kriznih situacija i upravljanje njima / 7.1 Utvrđivanje, punjenje i popunjavanje uzajamnih fondova od strane proizvođačkih organizacija i udruženja PO</t>
  </si>
  <si>
    <t>47.2.d.01. Sprječavanje kriznih situacija i upravljanje njima / 7.2 Ponovna sadnja voćnjaka nakon obveznog krčenja iz zdravstvenih ili fitosanitarnih razloga</t>
  </si>
  <si>
    <t>47.2.f.01. Sprječavanje kriznih situacija i upravljanje njima / 7.3 Povlačenje proizvoda s tržišta za besplatnu distribuciju ili druge svrhe</t>
  </si>
  <si>
    <t>Administrativni troškovi i troškovi osoblja</t>
  </si>
  <si>
    <t>INTERVENCIJA</t>
  </si>
  <si>
    <t>Dodatni prihvatljivi troškovi</t>
  </si>
  <si>
    <t>Izgradnja, rekonstrukcija i opremanje staklenika i plastenika</t>
  </si>
  <si>
    <t>Inovacije u nove proizvode te nove metoda uzgoja</t>
  </si>
  <si>
    <t>Studijska putovanja</t>
  </si>
  <si>
    <t>Profesionalni razvoj</t>
  </si>
  <si>
    <t>Sudjelovanje na sajmovima i izložbama</t>
  </si>
  <si>
    <t>Sudjelovanje i ispunjavanje kriterija programa kvalitete u skladu s nacionalnim i EU zakonodavstvom</t>
  </si>
  <si>
    <t>Zaštita kvalitete tla i očuvanja organske tvari u tlu, očuvanje kakvoće voda, zaštita zdravlja ljudi i životinja, zaštita bioraznolikosti</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</si>
  <si>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</si>
  <si>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Ponovna sadnja voćnjaka ako je to potrebno nakon obveznog krčenja iz zdravstvenih ili fitosanitarnih razloga prema uputi nadležnog tijela, ili radi prilagodbe klimatskim promjenama</t>
  </si>
  <si>
    <t>Povlačenje proizvoda s tržišta za besplatnu distribuciju ili druge svrhe uključujući prema potrebi obradu kojom se olakšava to povlačenje</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</si>
  <si>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</si>
  <si>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Administrativni troškovi smatraju se prihvatljivima ako su nastali u vezi s pripremom, provedbom ili praćenjem određene intervencije koja se podupire</t>
  </si>
  <si>
    <t>Izgradnja, rekonstrukcija i opremanje sustava zaštite (protiv tuče, kiše, mraza)</t>
  </si>
  <si>
    <t>Ulaganja u rasadnike u svrhu proizvodnje novih sorti i kultivara</t>
  </si>
  <si>
    <t>Sudjelovanje na konferencijama, seminarima i radionicama</t>
  </si>
  <si>
    <t>Dijeljenja i razmjene znanja s drugim korisnicima ove intervencije u području zaštite tla, održivog gospodarenja hranjivim tvarima, smanjenju korištenja pesticida</t>
  </si>
  <si>
    <t>Izrada promotivnih materijala, mrežnih stranica</t>
  </si>
  <si>
    <t>Prijevoz, sortiranje i pakiranje (kondicioniranje) u skladu s člankom 25. Uredbe (EU) br. 2021/2115 (troškovi prijevoza plaćaju se onoj strani koja stvarno snosi financijski trošak predmetne operacije prijevoza)</t>
  </si>
  <si>
    <t>Izgradnja, rekonstrukcija i opremanje skladišnih – rashladnih kapaciteta</t>
  </si>
  <si>
    <t>Kupnja i ugradnja nove ili nadogradnja postojeće opreme kojom se racionaliziraju troškovi proizvodnje i provode principi kružnog gospodarenja</t>
  </si>
  <si>
    <t>Izrada promotivnih materijala</t>
  </si>
  <si>
    <t>Zakup oglasnog prostora i oglašavanje u medijima</t>
  </si>
  <si>
    <t>Ulaganja u poboljšanje postojećih skladišnih tehnologija (CA, ULO i slično)</t>
  </si>
  <si>
    <t>Primijenjena istraživanja u svrhu poboljšanja svojstava kvalitete proizvoda i slično</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</si>
  <si>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</si>
  <si>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Promotivne kampanje i organizacije namjenskih promotivnih događanja</t>
  </si>
  <si>
    <t>Ulaganja u nabavu uređaja predviđenih za čišćenje i održavanja prostora gdje se skladišti voće i povrće</t>
  </si>
  <si>
    <t>Drugi troškovi ulaganja proizvođačkih organizacija u sektoru voća i povrća povezani s uvođenjem inovativnih praksi i proizvodnih tehnika</t>
  </si>
  <si>
    <t>Korištenje stručnih savjeta u svrhu usvajanja i primjene dobrih poljoprivrednih praksi</t>
  </si>
  <si>
    <t>Radionice i seminari</t>
  </si>
  <si>
    <t>Ulaganja u opremu za berbu, sortiranje i pakiranje, pranje i označavanje proizvoda</t>
  </si>
  <si>
    <t>Izrada plana rada povezan s provedbom metoda i tehnika proizvodnje, praksi i standarda kojima se potiče održivi razvoj i djelotvorno upravljanje prirodnim resursima</t>
  </si>
  <si>
    <t>Istraživanja tržišta i tržišnih trendova i slično</t>
  </si>
  <si>
    <t>Ulaganja u opremu za sušenje, pakiranje, zamrzavanje</t>
  </si>
  <si>
    <t>SVEUKUPNO:</t>
  </si>
  <si>
    <t xml:space="preserve">Popis aktivnosti iz operativnog programa za koje se podnosi Zahtjev </t>
  </si>
  <si>
    <t>Godina provedbe operativnog programa</t>
  </si>
  <si>
    <t xml:space="preserve">1. siječnja do 30. travnja </t>
  </si>
  <si>
    <t xml:space="preserve">1. svibnja do 31. kolovoza </t>
  </si>
  <si>
    <t>1. rujna do 31. prosinca</t>
  </si>
  <si>
    <t>1. siječnja do 31. prosinca</t>
  </si>
  <si>
    <t>E-mail adresa:</t>
  </si>
  <si>
    <t>Opis troška</t>
  </si>
  <si>
    <t>Datum osnivanja:</t>
  </si>
  <si>
    <t>Ime i prezime odgovorne osobe:</t>
  </si>
  <si>
    <t>OIB odgovorne osobe:</t>
  </si>
  <si>
    <t>Broj članova:</t>
  </si>
  <si>
    <t>KLASA Rješenja o priznavanju:</t>
  </si>
  <si>
    <t>URBROJ Rješenja o priznavanju:</t>
  </si>
  <si>
    <t>Ukupna korisna poljoprivredna površina pod priznatim proizvodima:</t>
  </si>
  <si>
    <t>Proizvodi i KN kodovi proizvoda za koje je priznata sukladno Rješenju:</t>
  </si>
  <si>
    <t xml:space="preserve">ZAHTJEV ZA ISPLATU POTPORE </t>
  </si>
  <si>
    <t>Iznos tražene financijske pomoći Unije</t>
  </si>
  <si>
    <t>EUR</t>
  </si>
  <si>
    <t>Mjesto i datum</t>
  </si>
  <si>
    <t>Potpis ovlaštene osobe i pečat pravne osobe</t>
  </si>
  <si>
    <t>1. PODACI O PODNOSITELJU ZAHTJEVA</t>
  </si>
  <si>
    <t>2. PODACI O POSLOVNOM PLANU</t>
  </si>
  <si>
    <t>3. IZJAVA O IZDACIMA</t>
  </si>
  <si>
    <t xml:space="preserve">4. IZJAVE KORISNIKA </t>
  </si>
  <si>
    <t xml:space="preserve">Podnošenjem ovog Zahtjeva pod kaznenom i materijalnom odgovornošću izjavljujem sljedeće:  
- da su podaci navedeni u ovoj Izjavi istiniti;
- da ćemo omogućiti sve potrebne kontrole nadležnih tijela;
- da proizvođačka organizacija niti bilo koji njezin član nisu primili niti će primiti financijska sredstva Europske unije ili nacionalna sredstva za troškove navedene u Zahtjevu za isplatu potpore osim onih koja će proizaći možebitnim odobrenjem Zahtjeva.
</t>
  </si>
  <si>
    <r>
      <rPr>
        <b/>
        <i/>
        <sz val="12"/>
        <color theme="1"/>
        <rFont val="Calibri"/>
        <family val="2"/>
        <charset val="238"/>
        <scheme val="minor"/>
      </rPr>
      <t xml:space="preserve">OPĆE NAPOMENE:
1. </t>
    </r>
    <r>
      <rPr>
        <i/>
        <sz val="12"/>
        <color theme="1"/>
        <rFont val="Calibri"/>
        <family val="2"/>
        <charset val="238"/>
        <scheme val="minor"/>
      </rPr>
      <t xml:space="preserve">Popunjeni Zahtjev potrebno je ispisati, potpisati i ovjeriti od strane podnositelja te poslati preporučenom pošiljkom zajedno s ostalom potrebnom dokumentacijom </t>
    </r>
    <r>
      <rPr>
        <i/>
        <sz val="12"/>
        <rFont val="Calibri"/>
        <family val="2"/>
        <charset val="238"/>
        <scheme val="minor"/>
      </rPr>
      <t xml:space="preserve">na </t>
    </r>
    <r>
      <rPr>
        <i/>
        <sz val="12"/>
        <color theme="1"/>
        <rFont val="Calibri"/>
        <family val="2"/>
        <charset val="238"/>
        <scheme val="minor"/>
      </rPr>
      <t xml:space="preserve">adresu: Agencija za plaćanja u poljoprivredi, ribarstvu i ruralnom razvoju, Služba za proizvođačke organizacije i izvanredne mjere,  Ulica grada Vukovara 269d, 10 000 Zagreb, s napomenom: "Zahtjev za isplatu potpore";
</t>
    </r>
    <r>
      <rPr>
        <b/>
        <i/>
        <sz val="12"/>
        <color theme="1"/>
        <rFont val="Calibri"/>
        <family val="2"/>
        <charset val="238"/>
        <scheme val="minor"/>
      </rPr>
      <t>2.</t>
    </r>
    <r>
      <rPr>
        <i/>
        <sz val="12"/>
        <color theme="1"/>
        <rFont val="Calibri"/>
        <family val="2"/>
        <charset val="238"/>
        <scheme val="minor"/>
      </rPr>
      <t xml:space="preserve"> Ispravno popunjeni Excel obrazac Zahtjeva za isplatu potpore poslati u elektroničkom obliku na e-mail adresu: </t>
    </r>
    <r>
      <rPr>
        <b/>
        <i/>
        <u/>
        <sz val="12"/>
        <color theme="3"/>
        <rFont val="Calibri"/>
        <family val="2"/>
        <charset val="238"/>
        <scheme val="minor"/>
      </rPr>
      <t>intervencije.voce@apprrr.hr</t>
    </r>
    <r>
      <rPr>
        <i/>
        <sz val="12"/>
        <color theme="1"/>
        <rFont val="Calibri"/>
        <family val="2"/>
        <charset val="238"/>
        <scheme val="minor"/>
      </rPr>
      <t xml:space="preserve">; 
</t>
    </r>
    <r>
      <rPr>
        <b/>
        <i/>
        <sz val="12"/>
        <color theme="1"/>
        <rFont val="Calibri"/>
        <family val="2"/>
        <charset val="238"/>
        <scheme val="minor"/>
      </rPr>
      <t xml:space="preserve">3. </t>
    </r>
    <r>
      <rPr>
        <i/>
        <sz val="12"/>
        <color theme="1"/>
        <rFont val="Calibri"/>
        <family val="2"/>
        <charset val="238"/>
        <scheme val="minor"/>
      </rPr>
      <t>Pri popunjavanju ovoga Zahtjeva prilagoditi Excel obrazac broju računa i aktivnosti dodavanjem redova.</t>
    </r>
  </si>
  <si>
    <r>
      <t xml:space="preserve">Obračunsko razdoblje za koje se podnosi Zahtjev </t>
    </r>
    <r>
      <rPr>
        <i/>
        <sz val="12"/>
        <color theme="1"/>
        <rFont val="Calibri"/>
        <family val="2"/>
        <charset val="238"/>
        <scheme val="minor"/>
      </rPr>
      <t>(označiti u kućicu s "X")</t>
    </r>
  </si>
  <si>
    <t>Iznos tražene Nacionalne financijske pomoći</t>
  </si>
  <si>
    <t>NAZIV INTERVENCIJE 
(vrsta intervencije)</t>
  </si>
  <si>
    <t>SEKTORSKI CILJ iz članka 46. 
Uredbe (EU) br. 2021/2115</t>
  </si>
  <si>
    <t xml:space="preserve">SPECIFIČNI CILJEVI iz članka 6. 
Uredbe (EU) br. 2021/2115 </t>
  </si>
  <si>
    <t>Intervencija se odnosi na ulaganja u materijalnu i nematerijalnu imovinu u sljedećim fazama: primarna proizvodnja, prerada, skladištenje (čuvanje) i priprema proizvoda za tržište</t>
  </si>
  <si>
    <t>Čl.47.1. a. 
Uredba (EU) br. 2021/2115</t>
  </si>
  <si>
    <t xml:space="preserve">(b) koncentriranje ponude i stavljanje proizvoda na tržište, među ostalim izravnim stavljanjem na tržište; ti se ciljevi odnose na specifične ciljeve utvrđene u članku 6. stavku 1. točkama (a), (b) i (c); </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</si>
  <si>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</si>
  <si>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r>
      <rPr>
        <b/>
        <sz val="11"/>
        <color theme="1"/>
        <rFont val="Calibri"/>
        <family val="2"/>
        <charset val="238"/>
        <scheme val="minor"/>
      </rPr>
      <t>R.9</t>
    </r>
    <r>
      <rPr>
        <sz val="11"/>
        <color theme="1"/>
        <rFont val="Calibri"/>
        <family val="2"/>
        <charset val="238"/>
        <scheme val="minor"/>
      </rPr>
      <t xml:space="preserve"> Modernizacija poljoprivrednih gospodarstava: Udio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</si>
  <si>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</si>
  <si>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t xml:space="preserve">(c) poboljšanje srednjoročne i dugoročne konkurentnosti, osobito modernizacijom; ti se ciljevi odnose na specifične ciljeve utvrđene u članku 6. stavku 1. točki (c); </t>
  </si>
  <si>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</si>
  <si>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</si>
  <si>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</si>
  <si>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t>Intervencija se odnosi na ulaganja povezana s uvođenjem inovativnih praksi i proizvodnih HR 406 HR tehnika sa ciljem poticanja i postizanja gospodarske konkurentnosti radi učinkovitijeg odgovora na tržišna kretanja</t>
  </si>
  <si>
    <t xml:space="preserve">(d)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</si>
  <si>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</si>
  <si>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</si>
  <si>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</si>
  <si>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</si>
  <si>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</si>
  <si>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t>Cilj intervencije je provedba usluga savjetovanja i aktivnosti tehničke pomoći sa svrhom promicanja, razvijanja i provedbe metoda i tehnika proizvodnje, praksi i standarda kojima se potiče održivi razvoj i djelotvorno upravljanje prirodnim resursima, a ujedno se doprinosi zaustavljanju procesa gubitka bioraznolikosti. Intervencijom se ujedno nastoji poboljšati izvršavanje obveza poslodavaca te zahtjeva povezanih sa zdravljem i sigurnošću na radu u skladu s direktivama 89/391/EEZ, 2009/104/EZ i (EU) 2019/1152.</t>
  </si>
  <si>
    <t>Čl. 47.1. b. 
Uredba (EU) br. 2021/2115</t>
  </si>
  <si>
    <t xml:space="preserve">(e)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</si>
  <si>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</si>
  <si>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</si>
  <si>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</si>
  <si>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t>Čl. 47.1 b. 
Uredba (EU) br. 2021/2115</t>
  </si>
  <si>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</si>
  <si>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t>(k) poboljšanje uvjeta zaposlenja i izvršavanje obveza poslodavaca te zahtjeva povezanih sa zdravljem i sigurnošću na radu u skladu s direktivama 89/391/EEZ, 2009/104/EZ i (EU) 2019/1152</t>
  </si>
  <si>
    <t>47.1.c.01. Trening i/ili razmjena najboljih praksi</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</si>
  <si>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2019/1152</t>
  </si>
  <si>
    <t>Čl. 47.1. c. 
Uredba (EU) br. 2021/2115</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</si>
  <si>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2019/1153</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</si>
  <si>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2019/1154</t>
  </si>
  <si>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</si>
  <si>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Cilj intervencije je provedba promidžbe proizvoda na tržištu sa svrhom bolje prepoznatljivosti proizvoda te podizanja komercijalne vrijednosti proizvoda iz sektora voća i povrća, u svježem ili prerađenom obliku, kao i povećanja konzumacije istoga</t>
  </si>
  <si>
    <t>Čl. 47.1. f. 
Uredba (EU) br. 2021/2115</t>
  </si>
  <si>
    <t xml:space="preserve">(g)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</si>
  <si>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(h) promidžba i stavljanje proizvoda na tržište; ti se ciljevi odnose na specifične ciljeve utvrđene u članku 6. stavku 1.</t>
  </si>
  <si>
    <t xml:space="preserve">(i) povećanje konzumacije proizvoda iz sektora voća i povrća, u svježem ili prerađenom obliku; taj se cilj odnosi na specifični cilj utvrđen u članku 6. stavku 1. točki (i); </t>
  </si>
  <si>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</si>
  <si>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47.1.g.01. Sustavi kvalitete za poljoprivredne proizvode </t>
  </si>
  <si>
    <t>Intervencija se odnosi na poboljšanje kvalitete proizvoda kroz razvoj proizvoda sa zaštićenom oznakom izvornosti ili zaštićenom oznakom zemljopisnog podrijetla odnosno proizvoda obuhvaćenih Unijinim ili nacionalnim sustavima kvalitete u Republici Hrvatskoj.</t>
  </si>
  <si>
    <t>Čl.47.1. g. 
Uredba (EU) br. 2021/2115</t>
  </si>
  <si>
    <t>7.1. - 47.2.a.01. Sprječavanje kriznih situacija i upravljanje njima:</t>
  </si>
  <si>
    <t>7.1. podrazumijeva osnivanje (utvrđivanje), punjenje i popunjavanje uzajamnih fondova od strane HR 421 HR korisnika (organizacija proizvođača);</t>
  </si>
  <si>
    <t xml:space="preserve">Čl. 47. 2. 
Uredba (EU) br. 2021/2115 
a. d. f. i. </t>
  </si>
  <si>
    <t>(j) sprečavanje kriza i upravljanje rizicima kako bi se izbjeglo i rješavalo poremećaje na tržištima relevantnog sektora; ti se
ciljevi odnose na specifične ciljeve utvrđene u članku 6. stavku 1. točkama (a), (b) i (c);</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</si>
  <si>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</si>
  <si>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</si>
  <si>
    <r>
      <rPr>
        <b/>
        <sz val="11"/>
        <color theme="1"/>
        <rFont val="Calibri"/>
        <family val="2"/>
        <charset val="238"/>
        <scheme val="minor"/>
      </rPr>
      <t>R.5</t>
    </r>
    <r>
      <rPr>
        <sz val="11"/>
        <color theme="1"/>
        <rFont val="Calibri"/>
        <family val="2"/>
        <charset val="238"/>
        <scheme val="minor"/>
      </rPr>
      <t xml:space="preserve"> (udjel PG-a) </t>
    </r>
    <r>
      <rPr>
        <b/>
        <sz val="11"/>
        <color theme="1"/>
        <rFont val="Times New Roman"/>
        <family val="1"/>
        <charset val="238"/>
      </rPr>
      <t/>
    </r>
  </si>
  <si>
    <t>7.2. - 47.2.d.01. Sprječavanje kriznih situacija i upravljanje njima:</t>
  </si>
  <si>
    <t>7.2. 	podrazumijeva ponovnu sadnju voćnjaka ako je to potrebno nakon obveznog HR 423 HR krčenja iz zdravstvenih ili fitosanitarnih razloga prema uputi nadležnog tijela države članice ili radi prilagodbe klimatskim promjenama;</t>
  </si>
  <si>
    <t xml:space="preserve">Čl. 47.2. 
Uredba (EU) br. 2021/2115 
a. d. f. i. </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</si>
  <si>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</si>
  <si>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</si>
  <si>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(udjel PG-a)</t>
    </r>
    <r>
      <rPr>
        <b/>
        <sz val="11"/>
        <color theme="1"/>
        <rFont val="Times New Roman"/>
        <family val="1"/>
        <charset val="238"/>
      </rPr>
      <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</si>
  <si>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</si>
  <si>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t>7.3. - 47.2.f.01. Sprječavanje kriznih situacija i upravljanje njima:</t>
  </si>
  <si>
    <t>7.3. 	podrazumijeva povlačenje proizvoda s tržišta za besplatnu distribuciju ili druge svrhe, uključujući prema potrebi obradu kojom se olakšava to povlačenje;</t>
  </si>
  <si>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</si>
  <si>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R.10</t>
    </r>
    <r>
      <rPr>
        <sz val="11"/>
        <color theme="1"/>
        <rFont val="Calibri"/>
        <family val="2"/>
        <charset val="238"/>
        <scheme val="minor"/>
      </rPr>
      <t xml:space="preserve"> PR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 </t>
    </r>
  </si>
  <si>
    <t>7.4. - 47.2.i.01. Sprječavanje kriznih situacija i upravljanje njima:</t>
  </si>
  <si>
    <t>7.4. podrazumijeva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</si>
  <si>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</si>
  <si>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t>Intervencija doprinosi povećanju površina u okviru obveza za koje je dodijeljena potpora za poboljšanje prilagodbe klimatskim promjenama (npr. Uredba (EU) br. 2021/2115ostava poljskih traka, korištenje feromona, vizualnih i hranidbenih zamki itd.), povećanju proizvodnje energije iz obnovljivih izvora iz poljoprivrede i šumarstva te iz drugih obnovljivih izvora te povećanju ulaganja povezanih s klimom.</t>
  </si>
  <si>
    <t>Čl.47.1. i. 
Uredba (EU) br. 2021/2115</t>
  </si>
  <si>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</si>
  <si>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R.12</t>
    </r>
    <r>
      <rPr>
        <sz val="11"/>
        <color theme="1"/>
        <rFont val="Calibri"/>
        <family val="2"/>
        <charset val="238"/>
        <scheme val="minor"/>
      </rPr>
      <t xml:space="preserve"> 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potpora 
</t>
    </r>
    <r>
      <rPr>
        <b/>
        <sz val="11"/>
        <color theme="1"/>
        <rFont val="Calibri"/>
        <family val="2"/>
        <charset val="238"/>
        <scheme val="minor"/>
      </rPr>
      <t>R.16</t>
    </r>
    <r>
      <rPr>
        <sz val="11"/>
        <color theme="1"/>
        <rFont val="Calibri"/>
        <family val="2"/>
        <charset val="238"/>
        <scheme val="minor"/>
      </rPr>
      <t xml:space="preserve"> Ulaganja povezana s klimom: Udio poljoprivrednih gospodarstava koja primaju potporu za ulaganja u okviru ZPP-a kojima se doprinosi ublažavanju klimatskih promjena i prilagodbi tim promjenama te proizvodnji obnovljive energije ili biomaterijala</t>
    </r>
  </si>
  <si>
    <r>
      <rPr>
        <b/>
        <sz val="11"/>
        <color theme="1"/>
        <rFont val="Calibri"/>
        <family val="2"/>
        <charset val="238"/>
        <scheme val="minor"/>
      </rPr>
      <t>R.12</t>
    </r>
    <r>
      <rPr>
        <sz val="11"/>
        <color theme="1"/>
        <rFont val="Calibri"/>
        <family val="2"/>
        <charset val="238"/>
        <scheme val="minor"/>
      </rPr>
      <t xml:space="preserve"> 
</t>
    </r>
    <r>
      <rPr>
        <b/>
        <sz val="11"/>
        <color theme="1"/>
        <rFont val="Calibri"/>
        <family val="2"/>
        <charset val="238"/>
        <scheme val="minor"/>
      </rPr>
      <t>R.15</t>
    </r>
    <r>
      <rPr>
        <sz val="11"/>
        <color theme="1"/>
        <rFont val="Calibri"/>
        <family val="2"/>
        <charset val="238"/>
        <scheme val="minor"/>
      </rPr>
      <t xml:space="preserve"> 
</t>
    </r>
    <r>
      <rPr>
        <b/>
        <sz val="11"/>
        <color theme="1"/>
        <rFont val="Calibri"/>
        <family val="2"/>
        <charset val="238"/>
        <scheme val="minor"/>
      </rPr>
      <t>R.16</t>
    </r>
    <r>
      <rPr>
        <sz val="11"/>
        <color theme="1"/>
        <rFont val="Calibri"/>
        <family val="2"/>
        <charset val="238"/>
        <scheme val="minor"/>
      </rPr>
      <t xml:space="preserve"> 
(Udjel KPP, Udjel PG.-a, iznos ulaganja u kapacitete)</t>
    </r>
  </si>
  <si>
    <t xml:space="preserve">(h) promidžba i stavljanje proizvoda na tržište; ti se ciljevi odnose na specifične ciljeve utvrđene u članku 6. stavku 1.
točkama (b), (c) i (i); </t>
  </si>
  <si>
    <t>Administrativni troškovi provedbe operativnog programa od maksimalno 2% iznosa operativnog fonda</t>
  </si>
  <si>
    <t>Troškovi vanjskog ili vlastitog stručnog osoblja za provedbu operativnog programa, uključujući zakonski obvezne troškove povezane s plaćama i primanjima, ako ih izravno snosi proizvođačka organizacij ili udruženje proizvođačkih organizacija.  U slučajevima kada proizvođačka organizacija angažira vlastite zaposlenike ili pridružene proizvođače, potrebno je voditi evidenciju o odrađenim satima.Troškovi sastanaka i programa izobrazbe ako se odnose na operativni program, uključujući dnevnice, prijevoz i troškove smještaja, prema potrebi na temelju paušalnog iznosa ili veličina jediničnih troškova.</t>
  </si>
  <si>
    <t>PRILOG III. 
Delegirana Uredba Komisije (EU) 
br. 2017/891 
i 
Delegirana Uredba Komisije (EU)
br. 2022/126 (čl.26.3)</t>
  </si>
  <si>
    <t>Svi ciljevi vezani uz operativni program koji provodi PO</t>
  </si>
  <si>
    <t>n/p</t>
  </si>
  <si>
    <t>NAPOMENA:</t>
  </si>
  <si>
    <t>Pri izradi operativnog programa treba voditi računa na posebna pravila iz članka 50. stavka 7. Uredbe (EU) br. 2021/2115, članaka 11. i 12. Uredbe (EU) br. 2022/126 te članaka 23., 24. i 26. Pravilnik o provedbi intervencija u sektoru voća i povrća (NN 154/2023) odnosno da:
– se operativnim programom moraju postići ciljevi iz članka 46. točaka (b), (e) i (f) Uredbe (EU) br. 2021/2115;
–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najmanje 2% rashoda obuhvaća intervencije povezane s ciljem iz članka 46. točke (d) Uredbe (EU) br. 2021/2115 (u slučaju da proizvođačka organizacija odabere ovaj cilj);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
– za operacije koje se provode u okviru intervencija povezanih s ciljevima u području poljoprivrede, okoliša i klime potrebno je ugraditi odredbu da će proizvođačka organizacija na kraju svake godine provedbe operativnog programa Agenciji za plaćanja podnijeti izvješće o provedbi navedenih intervencija kako bi se operativni program mogao prilagoditi u slučaju izmjena relevantnih obveznih standarda, zahtjeva ili obveza;
– ukoliko proizvođačka organizacija u svojem odobrenom operativnom programu odabere provedbu intervencije 47.1.f.01. – Promidžba, komunikacija i marketing, ista obuhvaćenim intervencijama mora težiti postizanju jednog od ciljeva iz članka 14. stavaka 1. a, b, c, d, e, f i g Uredbe (EU) br. 2022/126;
– ukoliko proizvođačka organizacija u svojem odobrenom operativnom programu odabere provedbu intervencije povezane s ciljevima u području poljoprivrede, okoliša i klime ista mora dostaviti dokaz o očekivanom pozitivnom doprinosu jednom ili više okolišnih ciljeva u trenutku podnošenja predloženog operativnog programa, intervencije ili izmjene takvog programa ili intervencije na odobrenje;
– ukoliko proizvođačka organizacija u svojem odobrenom operativnom programu odabere provedbu intervencije 47.2.d.01. – Sprječavanje kriznih situacija i upravljanje njima_02; ponovna sadnja voćnjaka ili maslinika ako je to potrebno nakon obveznog krčenja iz zdravstvenih ili fitosanitarnih razloga prema uputi nadležnog tijela države članice ili radi prilagodbe klimatskim promjenama rashodi za ponovnu sadnju voćnjaka ili maslinika ne smiju biti veći od 20 % ukupnih rashoda u okviru svakog operativnog programa ili relevantne intervencije.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</si>
</sst>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k_n_-;\-* #,##0.00\ _k_n_-;_-* &quot;-&quot;??\ _k_n_-;_-@_-"/>
    <numFmt numFmtId="164" formatCode="_-* #,##0.00_-;\-* #,##0.00_-;_-* &quot;-&quot;??_-;_-@_-"/>
    <numFmt numFmtId="165" formatCode="_-* #,##0.00\ [$€-1]_-;\-* #,##0.00\ [$€-1]_-;_-* &quot;-&quot;??\ [$€-1]_-;_-@_-"/>
    <numFmt numFmtId="166" formatCode="#,##0.00\ &quot;kn&quot;"/>
  </numFmts>
  <fonts count="22" x14ac:knownFonts="1">
    <font>
      <sz val="11"/>
      <color theme="1"/>
      <name val="Calibri"/>
      <family val="2"/>
      <charset val="238"/>
      <scheme val="minor"/>
    </font>
    <font>
      <sz val="10"/>
      <name val="Arial"/>
      <family val="2"/>
      <charset val="238"/>
    </font>
    <font>
      <sz val="11"/>
      <color theme="1"/>
      <name val="Calibri"/>
      <family val="2"/>
      <charset val="238"/>
      <scheme val="minor"/>
    </font>
    <font>
      <b/>
      <sz val="11"/>
      <color theme="1"/>
      <name val="Calibri"/>
      <family val="2"/>
      <charset val="238"/>
      <scheme val="minor"/>
    </font>
    <font>
      <sz val="14"/>
      <color theme="1"/>
      <name val="Calibri"/>
      <family val="2"/>
      <charset val="238"/>
      <scheme val="minor"/>
    </font>
    <font>
      <b/>
      <sz val="14"/>
      <color theme="1"/>
      <name val="Calibri"/>
      <family val="2"/>
      <charset val="238"/>
      <scheme val="minor"/>
    </font>
    <font>
      <i/>
      <sz val="12"/>
      <color theme="1"/>
      <name val="Calibri"/>
      <family val="2"/>
      <charset val="238"/>
      <scheme val="minor"/>
    </font>
    <font>
      <sz val="12"/>
      <color theme="1"/>
      <name val="Calibri"/>
      <family val="2"/>
      <charset val="238"/>
      <scheme val="minor"/>
    </font>
    <font>
      <b/>
      <sz val="12"/>
      <color theme="1"/>
      <name val="Calibri"/>
      <family val="2"/>
      <charset val="238"/>
      <scheme val="minor"/>
    </font>
    <font>
      <b/>
      <sz val="14"/>
      <color theme="1"/>
      <name val="Calibri"/>
      <family val="2"/>
      <charset val="238"/>
    </font>
    <font>
      <sz val="11"/>
      <color theme="1"/>
      <name val="Calibri"/>
      <family val="2"/>
      <charset val="238"/>
    </font>
    <font>
      <b/>
      <sz val="14"/>
      <name val="Calibri"/>
      <family val="2"/>
      <charset val="238"/>
    </font>
    <font>
      <sz val="11"/>
      <color theme="1"/>
      <name val="Times New Roman"/>
      <family val="1"/>
      <charset val="238"/>
    </font>
    <font>
      <b/>
      <i/>
      <sz val="12"/>
      <color theme="1"/>
      <name val="Calibri"/>
      <family val="2"/>
      <charset val="238"/>
      <scheme val="minor"/>
    </font>
    <font>
      <i/>
      <sz val="12"/>
      <name val="Calibri"/>
      <family val="2"/>
      <charset val="238"/>
      <scheme val="minor"/>
    </font>
    <font>
      <b/>
      <i/>
      <u/>
      <sz val="12"/>
      <color theme="3"/>
      <name val="Calibri"/>
      <family val="2"/>
      <charset val="238"/>
      <scheme val="minor"/>
    </font>
    <font>
      <i/>
      <sz val="10"/>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1"/>
      <color theme="1"/>
      <name val="Times New Roman"/>
      <family val="1"/>
      <charset val="238"/>
    </font>
    <font>
      <b/>
      <i/>
      <sz val="14"/>
      <color theme="1"/>
      <name val="Calibri"/>
      <family val="2"/>
      <charset val="238"/>
      <scheme val="minor"/>
    </font>
  </fonts>
  <fills count="10">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D8D8D8"/>
        <bgColor rgb="FFD8D8D8"/>
      </patternFill>
    </fill>
    <fill>
      <patternFill patternType="lightGray"/>
    </fill>
    <fill>
      <patternFill patternType="solid">
        <fgColor indexed="65"/>
        <bgColor indexed="64"/>
      </patternFill>
    </fill>
  </fills>
  <borders count="70">
    <border>
      <left/>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auto="1"/>
      </left>
      <right/>
      <top style="medium">
        <color auto="1"/>
      </top>
      <bottom style="thin">
        <color auto="1"/>
      </bottom>
      <diagonal/>
    </border>
    <border>
      <left/>
      <right style="thin">
        <color indexed="64"/>
      </right>
      <top style="medium">
        <color indexed="64"/>
      </top>
      <bottom style="thin">
        <color indexed="64"/>
      </bottom>
      <diagonal/>
    </border>
    <border>
      <left style="medium">
        <color auto="1"/>
      </left>
      <right/>
      <top style="thin">
        <color auto="1"/>
      </top>
      <bottom style="medium">
        <color auto="1"/>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thin">
        <color auto="1"/>
      </top>
      <bottom/>
      <diagonal/>
    </border>
    <border>
      <left/>
      <right/>
      <top style="thin">
        <color auto="1"/>
      </top>
      <bottom/>
      <diagonal/>
    </border>
    <border>
      <left style="medium">
        <color auto="1"/>
      </left>
      <right/>
      <top style="medium">
        <color auto="1"/>
      </top>
      <bottom/>
      <diagonal/>
    </border>
    <border>
      <left/>
      <right style="medium">
        <color indexed="64"/>
      </right>
      <top style="medium">
        <color auto="1"/>
      </top>
      <bottom/>
      <diagonal/>
    </border>
    <border>
      <left style="medium">
        <color indexed="64"/>
      </left>
      <right/>
      <top/>
      <bottom style="thin">
        <color auto="1"/>
      </bottom>
      <diagonal/>
    </border>
    <border>
      <left/>
      <right/>
      <top/>
      <bottom style="thin">
        <color auto="1"/>
      </bottom>
      <diagonal/>
    </border>
    <border>
      <left/>
      <right style="medium">
        <color auto="1"/>
      </right>
      <top/>
      <bottom style="thin">
        <color indexed="64"/>
      </bottom>
      <diagonal/>
    </border>
    <border>
      <left/>
      <right style="medium">
        <color auto="1"/>
      </right>
      <top style="thin">
        <color auto="1"/>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 fillId="0" borderId="0"/>
    <xf numFmtId="164" fontId="2" fillId="0" borderId="0" applyFont="0" applyFill="0" applyBorder="0" applyAlignment="0" applyProtection="0"/>
  </cellStyleXfs>
  <cellXfs count="217">
    <xf numFmtId="0" fontId="0" fillId="0" borderId="0" xfId="0"/>
    <xf numFmtId="0" fontId="7" fillId="0" borderId="0" xfId="0" applyFont="1" applyBorder="1" applyAlignment="1">
      <alignment vertical="center"/>
    </xf>
    <xf numFmtId="0" fontId="4" fillId="0" borderId="0" xfId="0" applyFont="1" applyBorder="1" applyAlignment="1">
      <alignment vertical="center" wrapText="1"/>
    </xf>
    <xf numFmtId="0" fontId="6" fillId="0" borderId="0" xfId="0" applyFont="1" applyFill="1" applyBorder="1" applyAlignment="1">
      <alignment vertical="center" wrapText="1"/>
    </xf>
    <xf numFmtId="0" fontId="7" fillId="0" borderId="0" xfId="0" applyFont="1" applyBorder="1" applyAlignment="1">
      <alignment vertical="center" wrapText="1"/>
    </xf>
    <xf numFmtId="165" fontId="8" fillId="0" borderId="0" xfId="2" applyNumberFormat="1" applyFont="1" applyBorder="1" applyAlignment="1">
      <alignment vertical="center"/>
    </xf>
    <xf numFmtId="0" fontId="5"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165" fontId="8" fillId="0" borderId="0" xfId="2" applyNumberFormat="1" applyFont="1" applyFill="1" applyBorder="1" applyAlignment="1">
      <alignment vertical="center"/>
    </xf>
    <xf numFmtId="0" fontId="0" fillId="0" borderId="0" xfId="0" applyFont="1" applyAlignment="1">
      <alignment vertical="center"/>
    </xf>
    <xf numFmtId="0" fontId="0" fillId="0" borderId="0" xfId="0" applyFont="1" applyAlignment="1">
      <alignment horizontal="left" vertical="center" wrapText="1"/>
    </xf>
    <xf numFmtId="49" fontId="0" fillId="0" borderId="0" xfId="0" applyNumberFormat="1" applyAlignment="1">
      <alignment horizontal="center" vertical="center"/>
    </xf>
    <xf numFmtId="49" fontId="10" fillId="4" borderId="27" xfId="0" applyNumberFormat="1" applyFont="1" applyFill="1" applyBorder="1" applyAlignment="1">
      <alignment vertical="center" wrapText="1"/>
    </xf>
    <xf numFmtId="49" fontId="10" fillId="4" borderId="28" xfId="0" applyNumberFormat="1" applyFont="1" applyFill="1" applyBorder="1" applyAlignment="1">
      <alignment vertical="center" wrapText="1"/>
    </xf>
    <xf numFmtId="49" fontId="10" fillId="4" borderId="29" xfId="0" applyNumberFormat="1" applyFont="1" applyFill="1" applyBorder="1" applyAlignment="1">
      <alignment vertical="center" wrapText="1"/>
    </xf>
    <xf numFmtId="0" fontId="0" fillId="0" borderId="0" xfId="0" applyFont="1" applyFill="1" applyBorder="1" applyAlignment="1">
      <alignment vertical="center"/>
    </xf>
    <xf numFmtId="0" fontId="0" fillId="0" borderId="0" xfId="0" applyFont="1" applyBorder="1" applyAlignment="1">
      <alignment vertical="center"/>
    </xf>
    <xf numFmtId="0" fontId="0" fillId="0" borderId="0" xfId="0" applyFont="1" applyFill="1" applyAlignment="1">
      <alignment vertical="center"/>
    </xf>
    <xf numFmtId="0" fontId="12" fillId="0" borderId="0" xfId="0" applyFont="1" applyAlignment="1">
      <alignment vertical="center"/>
    </xf>
    <xf numFmtId="0" fontId="0" fillId="8" borderId="47" xfId="0" applyFont="1" applyFill="1" applyBorder="1" applyAlignment="1">
      <alignment vertical="center"/>
    </xf>
    <xf numFmtId="0" fontId="0" fillId="8" borderId="48" xfId="0" applyFont="1" applyFill="1" applyBorder="1" applyAlignment="1">
      <alignment vertical="center"/>
    </xf>
    <xf numFmtId="0" fontId="0" fillId="9" borderId="0" xfId="0" applyFont="1" applyFill="1" applyAlignment="1">
      <alignment vertical="center"/>
    </xf>
    <xf numFmtId="0" fontId="0" fillId="8" borderId="53" xfId="0" applyFont="1" applyFill="1" applyBorder="1" applyAlignment="1">
      <alignment vertical="center"/>
    </xf>
    <xf numFmtId="0" fontId="4" fillId="8" borderId="54" xfId="0" applyFont="1" applyFill="1" applyBorder="1" applyAlignment="1">
      <alignment vertical="center" wrapText="1"/>
    </xf>
    <xf numFmtId="0" fontId="0" fillId="8" borderId="54" xfId="0" applyFont="1" applyFill="1" applyBorder="1" applyAlignment="1">
      <alignment vertical="center"/>
    </xf>
    <xf numFmtId="0" fontId="6" fillId="8" borderId="54" xfId="0" applyFont="1" applyFill="1" applyBorder="1" applyAlignment="1">
      <alignment vertical="center" wrapText="1"/>
    </xf>
    <xf numFmtId="0" fontId="5" fillId="8" borderId="54" xfId="0" applyFont="1" applyFill="1" applyBorder="1" applyAlignment="1">
      <alignment vertical="center"/>
    </xf>
    <xf numFmtId="0" fontId="7" fillId="8" borderId="54" xfId="0" applyFont="1" applyFill="1" applyBorder="1" applyAlignment="1">
      <alignment vertical="center"/>
    </xf>
    <xf numFmtId="0" fontId="7" fillId="8" borderId="54" xfId="0" applyFont="1" applyFill="1" applyBorder="1" applyAlignment="1">
      <alignment vertical="center" wrapText="1"/>
    </xf>
    <xf numFmtId="165" fontId="8" fillId="8" borderId="54" xfId="2" applyNumberFormat="1" applyFont="1" applyFill="1" applyBorder="1" applyAlignment="1">
      <alignment vertical="center"/>
    </xf>
    <xf numFmtId="0" fontId="0" fillId="8" borderId="42" xfId="0" applyFont="1" applyFill="1" applyBorder="1" applyAlignment="1">
      <alignment vertical="center"/>
    </xf>
    <xf numFmtId="0" fontId="0" fillId="8" borderId="44" xfId="0" applyFont="1" applyFill="1" applyBorder="1" applyAlignment="1">
      <alignment vertical="center"/>
    </xf>
    <xf numFmtId="0" fontId="0" fillId="8" borderId="18" xfId="0" applyFont="1" applyFill="1" applyBorder="1" applyAlignment="1">
      <alignment vertical="center"/>
    </xf>
    <xf numFmtId="0" fontId="0" fillId="8" borderId="0" xfId="0" applyFont="1" applyFill="1" applyBorder="1" applyAlignment="1">
      <alignment vertical="center"/>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6" xfId="0" applyFont="1" applyFill="1" applyBorder="1" applyAlignment="1">
      <alignment horizontal="center" vertical="center" wrapText="1"/>
    </xf>
    <xf numFmtId="2" fontId="17" fillId="3" borderId="6" xfId="0" applyNumberFormat="1" applyFont="1" applyFill="1" applyBorder="1" applyAlignment="1">
      <alignment horizontal="center" vertical="center" wrapText="1"/>
    </xf>
    <xf numFmtId="166" fontId="17" fillId="3" borderId="6" xfId="0" applyNumberFormat="1"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0" borderId="5" xfId="0" applyFont="1" applyFill="1" applyBorder="1" applyAlignment="1">
      <alignment horizontal="center" vertical="center" wrapText="1"/>
    </xf>
    <xf numFmtId="49" fontId="16" fillId="4" borderId="6" xfId="0" applyNumberFormat="1" applyFont="1" applyFill="1" applyBorder="1" applyAlignment="1">
      <alignment horizontal="left" vertical="center" wrapText="1"/>
    </xf>
    <xf numFmtId="0" fontId="18" fillId="0" borderId="16" xfId="0" applyFont="1" applyFill="1" applyBorder="1" applyAlignment="1">
      <alignment horizontal="left" vertical="center" wrapText="1"/>
    </xf>
    <xf numFmtId="0" fontId="18" fillId="0" borderId="14" xfId="0" applyFont="1" applyFill="1" applyBorder="1" applyAlignment="1">
      <alignment horizontal="left" vertical="center" wrapText="1"/>
    </xf>
    <xf numFmtId="14" fontId="19" fillId="0" borderId="14" xfId="0" applyNumberFormat="1" applyFont="1" applyFill="1" applyBorder="1" applyAlignment="1">
      <alignment horizontal="center" vertical="center" wrapText="1"/>
    </xf>
    <xf numFmtId="49" fontId="19" fillId="0" borderId="14" xfId="0" applyNumberFormat="1" applyFont="1" applyFill="1" applyBorder="1" applyAlignment="1">
      <alignment horizontal="center" vertical="center" wrapText="1"/>
    </xf>
    <xf numFmtId="14" fontId="18" fillId="0" borderId="14" xfId="0" applyNumberFormat="1" applyFont="1" applyFill="1" applyBorder="1" applyAlignment="1">
      <alignment horizontal="center" vertical="center"/>
    </xf>
    <xf numFmtId="49" fontId="18" fillId="0" borderId="14" xfId="0" applyNumberFormat="1" applyFont="1" applyFill="1" applyBorder="1" applyAlignment="1">
      <alignment horizontal="center" vertical="center" wrapText="1"/>
    </xf>
    <xf numFmtId="164" fontId="18" fillId="0" borderId="14" xfId="2" applyFont="1" applyFill="1" applyBorder="1" applyAlignment="1">
      <alignment horizontal="right" vertical="center"/>
    </xf>
    <xf numFmtId="164" fontId="18" fillId="0" borderId="17" xfId="2" applyFont="1" applyFill="1" applyBorder="1" applyAlignment="1">
      <alignment horizontal="right" vertical="center"/>
    </xf>
    <xf numFmtId="0" fontId="18" fillId="0" borderId="5" xfId="0" applyFont="1" applyBorder="1" applyAlignment="1">
      <alignment horizontal="left" vertical="center"/>
    </xf>
    <xf numFmtId="49" fontId="16" fillId="0" borderId="6" xfId="0" applyNumberFormat="1" applyFont="1" applyBorder="1" applyAlignment="1">
      <alignment horizontal="left" vertical="center" wrapText="1"/>
    </xf>
    <xf numFmtId="14" fontId="18" fillId="0" borderId="6" xfId="0" applyNumberFormat="1" applyFont="1" applyBorder="1" applyAlignment="1">
      <alignment horizontal="center" vertical="center"/>
    </xf>
    <xf numFmtId="49" fontId="18" fillId="0" borderId="6" xfId="0" applyNumberFormat="1" applyFont="1" applyBorder="1" applyAlignment="1">
      <alignment horizontal="center" vertical="center"/>
    </xf>
    <xf numFmtId="164" fontId="18" fillId="0" borderId="6" xfId="2" applyFont="1" applyBorder="1" applyAlignment="1">
      <alignment horizontal="right" vertical="center"/>
    </xf>
    <xf numFmtId="164" fontId="18" fillId="0" borderId="7" xfId="2" applyFont="1" applyBorder="1" applyAlignment="1">
      <alignment horizontal="right" vertical="center"/>
    </xf>
    <xf numFmtId="0" fontId="18" fillId="0" borderId="6" xfId="0" quotePrefix="1" applyFont="1" applyBorder="1" applyAlignment="1">
      <alignment horizontal="left" vertical="center" wrapText="1"/>
    </xf>
    <xf numFmtId="0" fontId="18" fillId="0" borderId="6" xfId="0" applyFont="1" applyBorder="1" applyAlignment="1">
      <alignment horizontal="left" vertical="center" wrapText="1"/>
    </xf>
    <xf numFmtId="166" fontId="17" fillId="5" borderId="8" xfId="0" applyNumberFormat="1" applyFont="1" applyFill="1" applyBorder="1" applyAlignment="1">
      <alignment horizontal="center" vertical="center" wrapText="1"/>
    </xf>
    <xf numFmtId="0" fontId="17" fillId="5" borderId="9" xfId="0" applyNumberFormat="1" applyFont="1" applyFill="1" applyBorder="1" applyAlignment="1">
      <alignment horizontal="left" vertical="center" wrapText="1"/>
    </xf>
    <xf numFmtId="0" fontId="18" fillId="5" borderId="9" xfId="0" applyNumberFormat="1" applyFont="1" applyFill="1" applyBorder="1" applyAlignment="1">
      <alignment horizontal="left" vertical="center" wrapText="1"/>
    </xf>
    <xf numFmtId="14" fontId="18" fillId="5" borderId="9" xfId="0" applyNumberFormat="1" applyFont="1" applyFill="1" applyBorder="1" applyAlignment="1">
      <alignment horizontal="center" vertical="center" wrapText="1"/>
    </xf>
    <xf numFmtId="49" fontId="18" fillId="5" borderId="9" xfId="0" applyNumberFormat="1" applyFont="1" applyFill="1" applyBorder="1" applyAlignment="1">
      <alignment horizontal="center" vertical="center" wrapText="1"/>
    </xf>
    <xf numFmtId="14" fontId="18" fillId="5" borderId="9" xfId="0" applyNumberFormat="1" applyFont="1" applyFill="1" applyBorder="1" applyAlignment="1">
      <alignment horizontal="left" vertical="center"/>
    </xf>
    <xf numFmtId="49" fontId="17" fillId="5" borderId="9" xfId="0" applyNumberFormat="1" applyFont="1" applyFill="1" applyBorder="1" applyAlignment="1">
      <alignment horizontal="left" vertical="center"/>
    </xf>
    <xf numFmtId="164" fontId="17" fillId="5" borderId="9" xfId="2" applyFont="1" applyFill="1" applyBorder="1" applyAlignment="1">
      <alignment horizontal="right" vertical="center"/>
    </xf>
    <xf numFmtId="164" fontId="17" fillId="5" borderId="10" xfId="2" applyFont="1" applyFill="1" applyBorder="1" applyAlignment="1">
      <alignment horizontal="right" vertical="center"/>
    </xf>
    <xf numFmtId="0" fontId="18" fillId="8" borderId="0" xfId="0" applyFont="1" applyFill="1" applyBorder="1" applyAlignment="1">
      <alignment vertical="center"/>
    </xf>
    <xf numFmtId="14" fontId="18" fillId="8" borderId="0" xfId="0" applyNumberFormat="1" applyFont="1" applyFill="1" applyBorder="1" applyAlignment="1">
      <alignment vertical="center"/>
    </xf>
    <xf numFmtId="49" fontId="18" fillId="8" borderId="0" xfId="0" applyNumberFormat="1" applyFont="1" applyFill="1" applyBorder="1" applyAlignment="1">
      <alignment vertical="center"/>
    </xf>
    <xf numFmtId="0" fontId="17" fillId="0" borderId="2" xfId="0" applyFont="1" applyFill="1" applyBorder="1" applyAlignment="1">
      <alignment horizontal="center" vertical="center" wrapText="1"/>
    </xf>
    <xf numFmtId="49" fontId="16" fillId="4" borderId="3" xfId="0" applyNumberFormat="1"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22" xfId="0" applyFont="1" applyFill="1" applyBorder="1" applyAlignment="1">
      <alignment horizontal="left" vertical="center" wrapText="1"/>
    </xf>
    <xf numFmtId="14" fontId="19" fillId="0" borderId="22" xfId="0" applyNumberFormat="1" applyFont="1" applyFill="1" applyBorder="1" applyAlignment="1">
      <alignment horizontal="center" vertical="center" wrapText="1"/>
    </xf>
    <xf numFmtId="49" fontId="19" fillId="0" borderId="22" xfId="0" applyNumberFormat="1" applyFont="1" applyFill="1" applyBorder="1" applyAlignment="1">
      <alignment horizontal="center" vertical="center" wrapText="1"/>
    </xf>
    <xf numFmtId="14" fontId="18" fillId="0" borderId="22" xfId="0" applyNumberFormat="1" applyFont="1" applyFill="1" applyBorder="1" applyAlignment="1">
      <alignment horizontal="center" vertical="center"/>
    </xf>
    <xf numFmtId="49" fontId="18" fillId="0" borderId="22" xfId="0" applyNumberFormat="1" applyFont="1" applyFill="1" applyBorder="1" applyAlignment="1">
      <alignment horizontal="center" vertical="center" wrapText="1"/>
    </xf>
    <xf numFmtId="164" fontId="18" fillId="0" borderId="22" xfId="2" applyFont="1" applyFill="1" applyBorder="1" applyAlignment="1">
      <alignment horizontal="right" vertical="center"/>
    </xf>
    <xf numFmtId="164" fontId="18" fillId="0" borderId="23" xfId="2" applyFont="1" applyFill="1" applyBorder="1" applyAlignment="1">
      <alignment horizontal="right" vertical="center"/>
    </xf>
    <xf numFmtId="49" fontId="17" fillId="5" borderId="30" xfId="0" applyNumberFormat="1" applyFont="1" applyFill="1" applyBorder="1" applyAlignment="1">
      <alignment vertical="center"/>
    </xf>
    <xf numFmtId="164" fontId="17" fillId="5" borderId="24" xfId="2" applyFont="1" applyFill="1" applyBorder="1" applyAlignment="1">
      <alignment horizontal="right" vertical="center"/>
    </xf>
    <xf numFmtId="164" fontId="17" fillId="5" borderId="31" xfId="2" applyFont="1" applyFill="1" applyBorder="1" applyAlignment="1">
      <alignment horizontal="right" vertical="center"/>
    </xf>
    <xf numFmtId="43" fontId="0" fillId="8" borderId="54" xfId="0" applyNumberFormat="1" applyFont="1" applyFill="1" applyBorder="1" applyAlignment="1">
      <alignment horizontal="right" vertical="center"/>
    </xf>
    <xf numFmtId="43" fontId="0" fillId="0" borderId="0" xfId="0" applyNumberFormat="1" applyFont="1" applyAlignment="1">
      <alignment horizontal="right" vertical="center"/>
    </xf>
    <xf numFmtId="43" fontId="0" fillId="0" borderId="0" xfId="0" applyNumberFormat="1" applyFont="1" applyAlignment="1">
      <alignment vertical="center"/>
    </xf>
    <xf numFmtId="0" fontId="0" fillId="0" borderId="0" xfId="0" applyFont="1" applyBorder="1" applyAlignment="1"/>
    <xf numFmtId="0" fontId="0" fillId="0" borderId="0" xfId="0" applyFont="1" applyBorder="1"/>
    <xf numFmtId="0" fontId="8" fillId="0" borderId="0" xfId="0" applyFont="1" applyBorder="1" applyAlignment="1">
      <alignment vertical="center"/>
    </xf>
    <xf numFmtId="0" fontId="0" fillId="0" borderId="43" xfId="0" applyFont="1" applyBorder="1"/>
    <xf numFmtId="0" fontId="8" fillId="0" borderId="43" xfId="0" applyFont="1" applyBorder="1" applyAlignment="1">
      <alignment vertical="center"/>
    </xf>
    <xf numFmtId="0" fontId="0" fillId="8" borderId="43" xfId="0" applyFont="1" applyFill="1" applyBorder="1" applyAlignment="1">
      <alignment vertical="center"/>
    </xf>
    <xf numFmtId="49" fontId="10" fillId="4" borderId="59" xfId="0" applyNumberFormat="1" applyFont="1" applyFill="1" applyBorder="1" applyAlignment="1">
      <alignment vertical="center" wrapText="1"/>
    </xf>
    <xf numFmtId="49" fontId="0" fillId="4" borderId="28" xfId="0" applyNumberFormat="1" applyFill="1" applyBorder="1" applyAlignment="1">
      <alignment horizontal="center" vertical="center"/>
    </xf>
    <xf numFmtId="49" fontId="10" fillId="4" borderId="61" xfId="0" applyNumberFormat="1" applyFont="1" applyFill="1" applyBorder="1" applyAlignment="1">
      <alignment vertical="center" wrapText="1"/>
    </xf>
    <xf numFmtId="49" fontId="10" fillId="0" borderId="64" xfId="0" applyNumberFormat="1" applyFont="1" applyBorder="1" applyAlignment="1">
      <alignment vertical="center" wrapText="1"/>
    </xf>
    <xf numFmtId="49" fontId="10" fillId="0" borderId="65" xfId="0" applyNumberFormat="1" applyFont="1" applyBorder="1" applyAlignment="1">
      <alignment vertical="center" wrapText="1"/>
    </xf>
    <xf numFmtId="49" fontId="10" fillId="4" borderId="56" xfId="0" applyNumberFormat="1" applyFont="1" applyFill="1" applyBorder="1" applyAlignment="1">
      <alignment vertical="center" wrapText="1"/>
    </xf>
    <xf numFmtId="49" fontId="10" fillId="4" borderId="57" xfId="0" applyNumberFormat="1" applyFont="1" applyFill="1" applyBorder="1" applyAlignment="1">
      <alignment vertical="center" wrapText="1"/>
    </xf>
    <xf numFmtId="49" fontId="10" fillId="4" borderId="58" xfId="0" applyNumberFormat="1" applyFont="1" applyFill="1" applyBorder="1" applyAlignment="1">
      <alignment vertical="center" wrapText="1"/>
    </xf>
    <xf numFmtId="49" fontId="10" fillId="4" borderId="60" xfId="0" applyNumberFormat="1" applyFont="1" applyFill="1" applyBorder="1" applyAlignment="1">
      <alignment vertical="center" wrapText="1"/>
    </xf>
    <xf numFmtId="49" fontId="10" fillId="0" borderId="66" xfId="0" applyNumberFormat="1" applyFont="1" applyBorder="1" applyAlignment="1">
      <alignment vertical="center" wrapText="1"/>
    </xf>
    <xf numFmtId="49" fontId="9" fillId="7" borderId="55" xfId="0" applyNumberFormat="1" applyFont="1" applyFill="1" applyBorder="1" applyAlignment="1">
      <alignment horizontal="center" vertical="center" wrapText="1"/>
    </xf>
    <xf numFmtId="0" fontId="3" fillId="2" borderId="68" xfId="0"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69" xfId="0" applyFont="1" applyFill="1" applyBorder="1" applyAlignment="1">
      <alignment horizontal="center" vertical="center" wrapText="1"/>
    </xf>
    <xf numFmtId="0" fontId="12" fillId="0" borderId="0" xfId="0" applyFont="1" applyAlignment="1">
      <alignment vertical="center" wrapText="1"/>
    </xf>
    <xf numFmtId="0" fontId="0" fillId="4" borderId="20" xfId="0" applyFont="1" applyFill="1" applyBorder="1" applyAlignment="1">
      <alignment horizontal="left" vertical="center" wrapText="1"/>
    </xf>
    <xf numFmtId="2" fontId="0" fillId="4" borderId="20" xfId="0" applyNumberFormat="1" applyFont="1" applyFill="1" applyBorder="1" applyAlignment="1">
      <alignment horizontal="center" vertical="center" wrapText="1"/>
    </xf>
    <xf numFmtId="0" fontId="0" fillId="4" borderId="9" xfId="0" applyFont="1" applyFill="1" applyBorder="1" applyAlignment="1">
      <alignment horizontal="left" vertical="center" wrapText="1"/>
    </xf>
    <xf numFmtId="2" fontId="0" fillId="4" borderId="9" xfId="0" applyNumberFormat="1" applyFont="1" applyFill="1" applyBorder="1" applyAlignment="1">
      <alignment horizontal="center" vertical="center" wrapText="1"/>
    </xf>
    <xf numFmtId="0" fontId="0" fillId="0" borderId="20" xfId="0" applyFont="1" applyBorder="1" applyAlignment="1">
      <alignment horizontal="left" vertical="center" wrapText="1"/>
    </xf>
    <xf numFmtId="2" fontId="0" fillId="0" borderId="20" xfId="0" applyNumberFormat="1" applyFont="1" applyBorder="1" applyAlignment="1">
      <alignment horizontal="center" vertical="center" wrapText="1"/>
    </xf>
    <xf numFmtId="0" fontId="0" fillId="0" borderId="6" xfId="0" applyFont="1" applyBorder="1" applyAlignment="1">
      <alignment horizontal="left" vertical="center" wrapText="1"/>
    </xf>
    <xf numFmtId="2" fontId="0" fillId="0" borderId="6" xfId="0" applyNumberFormat="1" applyFont="1" applyBorder="1" applyAlignment="1">
      <alignment horizontal="center" vertical="center" wrapText="1"/>
    </xf>
    <xf numFmtId="0" fontId="0" fillId="0" borderId="9" xfId="0" applyFont="1" applyBorder="1" applyAlignment="1">
      <alignment horizontal="left" vertical="center" wrapText="1"/>
    </xf>
    <xf numFmtId="2" fontId="0" fillId="0" borderId="9" xfId="0" applyNumberFormat="1" applyFont="1" applyBorder="1" applyAlignment="1">
      <alignment horizontal="center" vertical="center" wrapText="1"/>
    </xf>
    <xf numFmtId="0" fontId="0" fillId="0" borderId="20" xfId="0" applyFont="1" applyFill="1" applyBorder="1" applyAlignment="1">
      <alignment horizontal="left" vertical="center" wrapText="1"/>
    </xf>
    <xf numFmtId="0" fontId="12" fillId="0" borderId="0" xfId="0" applyFont="1" applyFill="1" applyAlignment="1">
      <alignment vertical="center"/>
    </xf>
    <xf numFmtId="0" fontId="0" fillId="4" borderId="6" xfId="0" applyFont="1" applyFill="1" applyBorder="1" applyAlignment="1">
      <alignment horizontal="left" vertical="center" wrapText="1"/>
    </xf>
    <xf numFmtId="2" fontId="0" fillId="4" borderId="6" xfId="0" applyNumberFormat="1" applyFont="1" applyFill="1" applyBorder="1" applyAlignment="1">
      <alignment horizontal="center" vertical="center" wrapText="1"/>
    </xf>
    <xf numFmtId="2" fontId="0" fillId="0" borderId="19" xfId="0" applyNumberFormat="1" applyFont="1" applyFill="1" applyBorder="1" applyAlignment="1">
      <alignment horizontal="center" vertical="center" wrapText="1"/>
    </xf>
    <xf numFmtId="2" fontId="0" fillId="0" borderId="24" xfId="0" applyNumberFormat="1" applyFont="1" applyBorder="1" applyAlignment="1">
      <alignment horizontal="center" vertical="center" wrapText="1"/>
    </xf>
    <xf numFmtId="2" fontId="0" fillId="4" borderId="19" xfId="0" applyNumberFormat="1" applyFont="1" applyFill="1" applyBorder="1" applyAlignment="1">
      <alignment horizontal="center" vertical="center" wrapText="1"/>
    </xf>
    <xf numFmtId="0" fontId="0" fillId="4" borderId="3" xfId="0" applyFont="1" applyFill="1" applyBorder="1" applyAlignment="1">
      <alignment horizontal="left" vertical="center" wrapText="1"/>
    </xf>
    <xf numFmtId="2" fontId="0" fillId="4" borderId="24" xfId="0" applyNumberFormat="1" applyFont="1" applyFill="1" applyBorder="1" applyAlignment="1">
      <alignment horizontal="center" vertical="center" wrapText="1"/>
    </xf>
    <xf numFmtId="0" fontId="0" fillId="4" borderId="24" xfId="0" applyFont="1" applyFill="1" applyBorder="1" applyAlignment="1">
      <alignment horizontal="left" vertical="center" wrapText="1"/>
    </xf>
    <xf numFmtId="2" fontId="0" fillId="4" borderId="3" xfId="0" applyNumberFormat="1" applyFont="1" applyFill="1" applyBorder="1" applyAlignment="1">
      <alignment horizontal="center" vertical="center" wrapText="1"/>
    </xf>
    <xf numFmtId="0" fontId="0" fillId="4" borderId="26" xfId="0" applyFont="1" applyFill="1" applyBorder="1" applyAlignment="1">
      <alignment horizontal="left" vertical="center" wrapText="1"/>
    </xf>
    <xf numFmtId="2" fontId="0" fillId="4" borderId="26" xfId="0" applyNumberFormat="1" applyFont="1" applyFill="1" applyBorder="1" applyAlignment="1">
      <alignment horizontal="center" vertical="center" wrapText="1"/>
    </xf>
    <xf numFmtId="0" fontId="0" fillId="0" borderId="3" xfId="0" applyFont="1" applyBorder="1" applyAlignment="1">
      <alignment horizontal="left" vertical="center" wrapText="1"/>
    </xf>
    <xf numFmtId="2" fontId="0" fillId="0" borderId="3" xfId="0" applyNumberFormat="1" applyFont="1" applyBorder="1" applyAlignment="1">
      <alignment horizontal="center" vertical="center" wrapText="1"/>
    </xf>
    <xf numFmtId="0" fontId="0" fillId="0" borderId="24" xfId="0" applyFont="1" applyBorder="1" applyAlignment="1">
      <alignment horizontal="left" vertical="center" wrapText="1"/>
    </xf>
    <xf numFmtId="0" fontId="0" fillId="0" borderId="26" xfId="0" applyFont="1" applyBorder="1" applyAlignment="1">
      <alignment horizontal="left" vertical="center" wrapText="1"/>
    </xf>
    <xf numFmtId="2" fontId="0" fillId="0" borderId="26" xfId="0" applyNumberFormat="1" applyFont="1" applyBorder="1" applyAlignment="1">
      <alignment horizontal="center" vertical="center" wrapText="1"/>
    </xf>
    <xf numFmtId="0" fontId="0" fillId="4" borderId="25" xfId="0" applyFont="1" applyFill="1" applyBorder="1" applyAlignment="1">
      <alignment horizontal="left" vertical="center" wrapText="1"/>
    </xf>
    <xf numFmtId="2" fontId="0" fillId="4" borderId="25"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1" fillId="0" borderId="0" xfId="0" applyFont="1" applyAlignment="1">
      <alignment vertical="center" wrapText="1"/>
    </xf>
    <xf numFmtId="2" fontId="0" fillId="0" borderId="0" xfId="0" applyNumberFormat="1" applyFont="1" applyAlignment="1">
      <alignment vertical="center" wrapText="1"/>
    </xf>
    <xf numFmtId="0" fontId="0" fillId="0" borderId="0" xfId="0" applyFont="1" applyAlignment="1">
      <alignment vertical="center" wrapText="1"/>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8" fillId="0" borderId="52" xfId="0" applyFont="1" applyBorder="1" applyAlignment="1">
      <alignment horizontal="center" vertical="center"/>
    </xf>
    <xf numFmtId="0" fontId="8" fillId="0" borderId="44" xfId="0" applyFont="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0" fillId="0" borderId="47" xfId="0" applyFont="1" applyBorder="1" applyAlignment="1">
      <alignment horizontal="justify" wrapText="1"/>
    </xf>
    <xf numFmtId="0" fontId="0" fillId="0" borderId="18" xfId="0" applyFont="1" applyBorder="1" applyAlignment="1">
      <alignment horizontal="justify"/>
    </xf>
    <xf numFmtId="0" fontId="0" fillId="0" borderId="48" xfId="0" applyFont="1" applyBorder="1" applyAlignment="1">
      <alignment horizontal="justify"/>
    </xf>
    <xf numFmtId="0" fontId="0" fillId="0" borderId="49" xfId="0" applyFont="1" applyBorder="1" applyAlignment="1">
      <alignment horizontal="center"/>
    </xf>
    <xf numFmtId="0" fontId="0" fillId="0" borderId="50" xfId="0" applyFont="1" applyBorder="1" applyAlignment="1">
      <alignment horizontal="center"/>
    </xf>
    <xf numFmtId="0" fontId="0" fillId="0" borderId="51" xfId="0" applyFont="1" applyBorder="1" applyAlignment="1">
      <alignment horizontal="center"/>
    </xf>
    <xf numFmtId="0" fontId="7" fillId="0" borderId="16" xfId="0" applyFont="1" applyBorder="1" applyAlignment="1">
      <alignment horizontal="center" vertical="center"/>
    </xf>
    <xf numFmtId="0" fontId="7" fillId="0" borderId="14" xfId="0" applyFont="1" applyBorder="1" applyAlignment="1">
      <alignment horizontal="center" vertical="center"/>
    </xf>
    <xf numFmtId="0" fontId="7" fillId="0" borderId="17" xfId="0" applyFont="1" applyBorder="1" applyAlignment="1">
      <alignment horizontal="center" vertical="center"/>
    </xf>
    <xf numFmtId="0" fontId="5"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2" borderId="40"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41" xfId="0" applyFont="1" applyFill="1" applyBorder="1" applyAlignment="1">
      <alignment horizontal="center" vertical="center"/>
    </xf>
    <xf numFmtId="0" fontId="0" fillId="0" borderId="36" xfId="0" applyFont="1" applyBorder="1" applyAlignment="1">
      <alignment horizontal="left" vertical="center"/>
    </xf>
    <xf numFmtId="0" fontId="0" fillId="0" borderId="22" xfId="0" applyFont="1" applyBorder="1" applyAlignment="1">
      <alignment horizontal="left" vertical="center"/>
    </xf>
    <xf numFmtId="0" fontId="0" fillId="0" borderId="37" xfId="0" applyFont="1" applyBorder="1" applyAlignment="1">
      <alignment horizontal="left" vertical="center"/>
    </xf>
    <xf numFmtId="0" fontId="0" fillId="0" borderId="35" xfId="0" applyFont="1" applyBorder="1" applyAlignment="1">
      <alignment horizontal="left" vertical="center"/>
    </xf>
    <xf numFmtId="0" fontId="0" fillId="0" borderId="14" xfId="0" applyFont="1" applyBorder="1" applyAlignment="1">
      <alignment horizontal="left" vertical="center"/>
    </xf>
    <xf numFmtId="0" fontId="0" fillId="0" borderId="15" xfId="0" applyFont="1" applyBorder="1" applyAlignment="1">
      <alignment horizontal="left"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8" fillId="0" borderId="8" xfId="0" applyFont="1" applyFill="1" applyBorder="1" applyAlignment="1">
      <alignment horizontal="left" vertical="center"/>
    </xf>
    <xf numFmtId="0" fontId="8" fillId="0" borderId="9" xfId="0" applyFont="1" applyFill="1" applyBorder="1" applyAlignment="1">
      <alignment horizontal="lef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165" fontId="8" fillId="0" borderId="9" xfId="2" applyNumberFormat="1" applyFont="1" applyBorder="1" applyAlignment="1">
      <alignment horizontal="right" vertical="center"/>
    </xf>
    <xf numFmtId="165" fontId="8" fillId="0" borderId="10" xfId="2" applyNumberFormat="1" applyFont="1" applyBorder="1" applyAlignment="1">
      <alignment horizontal="right" vertical="center"/>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8" fillId="0" borderId="5" xfId="0" applyFont="1" applyFill="1" applyBorder="1" applyAlignment="1">
      <alignment horizontal="left" vertical="center"/>
    </xf>
    <xf numFmtId="0" fontId="8" fillId="0" borderId="6" xfId="0" applyFont="1" applyFill="1" applyBorder="1" applyAlignment="1">
      <alignment horizontal="left" vertical="center"/>
    </xf>
    <xf numFmtId="165" fontId="8" fillId="0" borderId="6" xfId="2" applyNumberFormat="1" applyFont="1" applyBorder="1" applyAlignment="1">
      <alignment horizontal="right" vertical="center"/>
    </xf>
    <xf numFmtId="165" fontId="8" fillId="0" borderId="7" xfId="2" applyNumberFormat="1" applyFont="1" applyBorder="1" applyAlignment="1">
      <alignment horizontal="right"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5" xfId="0" applyFont="1" applyBorder="1" applyAlignment="1">
      <alignment horizontal="center" vertical="center"/>
    </xf>
    <xf numFmtId="0" fontId="0" fillId="0" borderId="38" xfId="0" applyFont="1" applyBorder="1" applyAlignment="1">
      <alignment horizontal="left" vertical="center"/>
    </xf>
    <xf numFmtId="0" fontId="0" fillId="0" borderId="33" xfId="0" applyFont="1" applyBorder="1" applyAlignment="1">
      <alignment horizontal="left" vertical="center"/>
    </xf>
    <xf numFmtId="0" fontId="0" fillId="0" borderId="39" xfId="0" applyFont="1" applyBorder="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0" fillId="0" borderId="0" xfId="0" applyNumberFormat="1" applyFont="1" applyAlignment="1">
      <alignment horizontal="left" vertical="center" wrapText="1"/>
    </xf>
    <xf numFmtId="49" fontId="11" fillId="6" borderId="67" xfId="0" applyNumberFormat="1" applyFont="1" applyFill="1" applyBorder="1" applyAlignment="1">
      <alignment horizontal="center" vertical="center"/>
    </xf>
    <xf numFmtId="49" fontId="11" fillId="6" borderId="62" xfId="0" applyNumberFormat="1" applyFont="1" applyFill="1" applyBorder="1" applyAlignment="1">
      <alignment horizontal="center" vertical="center"/>
    </xf>
    <xf numFmtId="49" fontId="11" fillId="6" borderId="63" xfId="0" applyNumberFormat="1" applyFont="1" applyFill="1" applyBorder="1" applyAlignment="1">
      <alignment horizontal="center" vertical="center"/>
    </xf>
  </cellXfs>
  <cellStyles count="3">
    <cellStyle name="Comma" xfId="2" builtinId="3"/>
    <cellStyle name="Normal" xfId="0" builtinId="0"/>
    <cellStyle name="Normal 2"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openxmlformats.org/officeDocument/2006/relationships/customXml" Target="../customXml/item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A1:V163"/>
  <sheetViews>
    <sheetView tabSelected="1" view="pageBreakPreview" zoomScaleNormal="100" zoomScaleSheetLayoutView="100" zoomScalePageLayoutView="70" workbookViewId="0">
      <selection activeCell="D36" sqref="D36"/>
    </sheetView>
  </sheetViews>
  <sheetFormatPr defaultColWidth="1.33203125" defaultRowHeight="14.4" x14ac:dyDescent="0.3"/>
  <cols>
    <col min="1" max="1" width="4.88671875" style="13" customWidth="1"/>
    <col min="2" max="2" width="2.44140625" style="13" customWidth="1"/>
    <col min="3" max="3" width="9.109375" style="13" customWidth="1"/>
    <col min="4" max="4" width="38.6640625" style="13" customWidth="1"/>
    <col min="5" max="5" width="16.6640625" style="13" customWidth="1"/>
    <col min="6" max="6" width="17.5546875" style="13" customWidth="1"/>
    <col min="7" max="7" width="10.33203125" style="13" bestFit="1" customWidth="1"/>
    <col min="8" max="8" width="14.109375" style="13" bestFit="1" customWidth="1"/>
    <col min="9" max="9" width="10.33203125" style="13" bestFit="1" customWidth="1"/>
    <col min="10" max="10" width="22.44140625" style="13" bestFit="1" customWidth="1"/>
    <col min="11" max="13" width="16" style="13" bestFit="1" customWidth="1"/>
    <col min="14" max="14" width="2.6640625" style="13" customWidth="1"/>
    <col min="15" max="16384" width="1.33203125" style="13"/>
  </cols>
  <sheetData>
    <row r="1" spans="2:20" ht="15" thickBot="1" x14ac:dyDescent="0.35"/>
    <row r="2" spans="2:20" ht="15" thickBot="1" x14ac:dyDescent="0.35">
      <c r="B2" s="23"/>
      <c r="C2" s="36"/>
      <c r="D2" s="36"/>
      <c r="E2" s="36"/>
      <c r="F2" s="36"/>
      <c r="G2" s="36"/>
      <c r="H2" s="36"/>
      <c r="I2" s="36"/>
      <c r="J2" s="36"/>
      <c r="K2" s="36"/>
      <c r="L2" s="36"/>
      <c r="M2" s="36"/>
      <c r="N2" s="24"/>
      <c r="O2" s="25"/>
      <c r="P2" s="25"/>
    </row>
    <row r="3" spans="2:20" ht="39.75" customHeight="1" thickBot="1" x14ac:dyDescent="0.35">
      <c r="B3" s="26"/>
      <c r="C3" s="166" t="s">
        <v>101</v>
      </c>
      <c r="D3" s="167"/>
      <c r="E3" s="167"/>
      <c r="F3" s="167"/>
      <c r="G3" s="167"/>
      <c r="H3" s="167"/>
      <c r="I3" s="167"/>
      <c r="J3" s="167"/>
      <c r="K3" s="167"/>
      <c r="L3" s="167"/>
      <c r="M3" s="168"/>
      <c r="N3" s="27"/>
      <c r="O3" s="9"/>
      <c r="P3" s="2"/>
      <c r="Q3" s="2"/>
      <c r="R3" s="2"/>
      <c r="S3" s="2"/>
      <c r="T3" s="2"/>
    </row>
    <row r="4" spans="2:20" ht="15" thickBot="1" x14ac:dyDescent="0.35">
      <c r="B4" s="26"/>
      <c r="C4" s="37"/>
      <c r="D4" s="37"/>
      <c r="E4" s="37"/>
      <c r="F4" s="37"/>
      <c r="G4" s="37"/>
      <c r="H4" s="37"/>
      <c r="I4" s="37"/>
      <c r="J4" s="37"/>
      <c r="K4" s="37"/>
      <c r="L4" s="37"/>
      <c r="M4" s="37"/>
      <c r="N4" s="28"/>
      <c r="O4" s="19"/>
      <c r="P4" s="20"/>
      <c r="Q4" s="20"/>
      <c r="R4" s="20"/>
      <c r="S4" s="20"/>
      <c r="T4" s="20"/>
    </row>
    <row r="5" spans="2:20" ht="97.95" customHeight="1" thickBot="1" x14ac:dyDescent="0.35">
      <c r="B5" s="26"/>
      <c r="C5" s="169" t="s">
        <v>111</v>
      </c>
      <c r="D5" s="170"/>
      <c r="E5" s="170"/>
      <c r="F5" s="170"/>
      <c r="G5" s="170"/>
      <c r="H5" s="170"/>
      <c r="I5" s="170"/>
      <c r="J5" s="170"/>
      <c r="K5" s="170"/>
      <c r="L5" s="170"/>
      <c r="M5" s="171"/>
      <c r="N5" s="29"/>
      <c r="O5" s="3"/>
      <c r="P5" s="3"/>
      <c r="Q5" s="3"/>
      <c r="R5" s="3"/>
      <c r="S5" s="3"/>
      <c r="T5" s="3"/>
    </row>
    <row r="6" spans="2:20" ht="15" thickBot="1" x14ac:dyDescent="0.35">
      <c r="B6" s="26"/>
      <c r="C6" s="37"/>
      <c r="D6" s="37"/>
      <c r="E6" s="37"/>
      <c r="F6" s="37"/>
      <c r="G6" s="37"/>
      <c r="H6" s="37"/>
      <c r="I6" s="37"/>
      <c r="J6" s="37"/>
      <c r="K6" s="37"/>
      <c r="L6" s="37"/>
      <c r="M6" s="37"/>
      <c r="N6" s="28"/>
      <c r="O6" s="19"/>
      <c r="P6" s="20"/>
      <c r="Q6" s="20"/>
      <c r="R6" s="20"/>
      <c r="S6" s="20"/>
      <c r="T6" s="20"/>
    </row>
    <row r="7" spans="2:20" ht="18.600000000000001" thickBot="1" x14ac:dyDescent="0.35">
      <c r="B7" s="26"/>
      <c r="C7" s="172" t="s">
        <v>106</v>
      </c>
      <c r="D7" s="173"/>
      <c r="E7" s="173"/>
      <c r="F7" s="173"/>
      <c r="G7" s="173"/>
      <c r="H7" s="173"/>
      <c r="I7" s="173"/>
      <c r="J7" s="173"/>
      <c r="K7" s="173"/>
      <c r="L7" s="173"/>
      <c r="M7" s="174"/>
      <c r="N7" s="30"/>
      <c r="O7" s="6"/>
      <c r="P7" s="6"/>
      <c r="Q7" s="6"/>
      <c r="R7" s="6"/>
      <c r="S7" s="6"/>
      <c r="T7" s="6"/>
    </row>
    <row r="8" spans="2:20" ht="15.6" x14ac:dyDescent="0.3">
      <c r="B8" s="26"/>
      <c r="C8" s="175" t="s">
        <v>0</v>
      </c>
      <c r="D8" s="176"/>
      <c r="E8" s="177"/>
      <c r="F8" s="181"/>
      <c r="G8" s="182"/>
      <c r="H8" s="182"/>
      <c r="I8" s="182"/>
      <c r="J8" s="182"/>
      <c r="K8" s="182"/>
      <c r="L8" s="182"/>
      <c r="M8" s="183"/>
      <c r="N8" s="31"/>
      <c r="O8" s="10"/>
      <c r="P8" s="1"/>
      <c r="Q8" s="1"/>
      <c r="R8" s="1"/>
      <c r="S8" s="1"/>
      <c r="T8" s="1"/>
    </row>
    <row r="9" spans="2:20" ht="15.6" x14ac:dyDescent="0.3">
      <c r="B9" s="26"/>
      <c r="C9" s="178" t="s">
        <v>1</v>
      </c>
      <c r="D9" s="179"/>
      <c r="E9" s="180"/>
      <c r="F9" s="163"/>
      <c r="G9" s="164"/>
      <c r="H9" s="164"/>
      <c r="I9" s="164"/>
      <c r="J9" s="164"/>
      <c r="K9" s="164"/>
      <c r="L9" s="164"/>
      <c r="M9" s="165"/>
      <c r="N9" s="31"/>
      <c r="O9" s="10"/>
      <c r="P9" s="1"/>
      <c r="Q9" s="1"/>
      <c r="R9" s="1"/>
      <c r="S9" s="1"/>
      <c r="T9" s="1"/>
    </row>
    <row r="10" spans="2:20" ht="15.6" x14ac:dyDescent="0.3">
      <c r="B10" s="26"/>
      <c r="C10" s="178" t="s">
        <v>93</v>
      </c>
      <c r="D10" s="179"/>
      <c r="E10" s="180"/>
      <c r="F10" s="163"/>
      <c r="G10" s="164"/>
      <c r="H10" s="164"/>
      <c r="I10" s="164"/>
      <c r="J10" s="164"/>
      <c r="K10" s="164"/>
      <c r="L10" s="164"/>
      <c r="M10" s="165"/>
      <c r="N10" s="31"/>
      <c r="O10" s="10"/>
      <c r="P10" s="1"/>
      <c r="Q10" s="1"/>
      <c r="R10" s="1"/>
      <c r="S10" s="1"/>
      <c r="T10" s="1"/>
    </row>
    <row r="11" spans="2:20" ht="15.6" x14ac:dyDescent="0.3">
      <c r="B11" s="26"/>
      <c r="C11" s="178" t="s">
        <v>2</v>
      </c>
      <c r="D11" s="179"/>
      <c r="E11" s="180"/>
      <c r="F11" s="163"/>
      <c r="G11" s="164"/>
      <c r="H11" s="164"/>
      <c r="I11" s="164"/>
      <c r="J11" s="164"/>
      <c r="K11" s="164"/>
      <c r="L11" s="164"/>
      <c r="M11" s="165"/>
      <c r="N11" s="31"/>
      <c r="O11" s="10"/>
      <c r="P11" s="1"/>
      <c r="Q11" s="1"/>
      <c r="R11" s="1"/>
      <c r="S11" s="1"/>
      <c r="T11" s="1"/>
    </row>
    <row r="12" spans="2:20" ht="15.6" x14ac:dyDescent="0.3">
      <c r="B12" s="26"/>
      <c r="C12" s="178" t="s">
        <v>3</v>
      </c>
      <c r="D12" s="179"/>
      <c r="E12" s="180"/>
      <c r="F12" s="163"/>
      <c r="G12" s="164"/>
      <c r="H12" s="164"/>
      <c r="I12" s="164"/>
      <c r="J12" s="164"/>
      <c r="K12" s="164"/>
      <c r="L12" s="164"/>
      <c r="M12" s="165"/>
      <c r="N12" s="31"/>
      <c r="O12" s="10"/>
      <c r="P12" s="1"/>
      <c r="Q12" s="1"/>
      <c r="R12" s="1"/>
      <c r="S12" s="1"/>
      <c r="T12" s="1"/>
    </row>
    <row r="13" spans="2:20" ht="15.6" x14ac:dyDescent="0.3">
      <c r="B13" s="26"/>
      <c r="C13" s="178" t="s">
        <v>91</v>
      </c>
      <c r="D13" s="179"/>
      <c r="E13" s="180"/>
      <c r="F13" s="163"/>
      <c r="G13" s="164"/>
      <c r="H13" s="164"/>
      <c r="I13" s="164"/>
      <c r="J13" s="164"/>
      <c r="K13" s="164"/>
      <c r="L13" s="164"/>
      <c r="M13" s="165"/>
      <c r="N13" s="31"/>
      <c r="O13" s="10"/>
      <c r="P13" s="1"/>
      <c r="Q13" s="1"/>
      <c r="R13" s="1"/>
      <c r="S13" s="1"/>
      <c r="T13" s="1"/>
    </row>
    <row r="14" spans="2:20" ht="15.6" x14ac:dyDescent="0.3">
      <c r="B14" s="26"/>
      <c r="C14" s="178" t="s">
        <v>94</v>
      </c>
      <c r="D14" s="179"/>
      <c r="E14" s="180"/>
      <c r="F14" s="163"/>
      <c r="G14" s="164"/>
      <c r="H14" s="164"/>
      <c r="I14" s="164"/>
      <c r="J14" s="164"/>
      <c r="K14" s="164"/>
      <c r="L14" s="164"/>
      <c r="M14" s="165"/>
      <c r="N14" s="31"/>
      <c r="O14" s="10"/>
      <c r="P14" s="1"/>
      <c r="Q14" s="1"/>
      <c r="R14" s="1"/>
      <c r="S14" s="1"/>
      <c r="T14" s="1"/>
    </row>
    <row r="15" spans="2:20" ht="15.6" x14ac:dyDescent="0.3">
      <c r="B15" s="26"/>
      <c r="C15" s="178" t="s">
        <v>95</v>
      </c>
      <c r="D15" s="179"/>
      <c r="E15" s="180"/>
      <c r="F15" s="163"/>
      <c r="G15" s="164"/>
      <c r="H15" s="164"/>
      <c r="I15" s="164"/>
      <c r="J15" s="164"/>
      <c r="K15" s="164"/>
      <c r="L15" s="164"/>
      <c r="M15" s="165"/>
      <c r="N15" s="31"/>
      <c r="O15" s="10"/>
      <c r="P15" s="1"/>
      <c r="Q15" s="1"/>
      <c r="R15" s="1"/>
      <c r="S15" s="1"/>
      <c r="T15" s="1"/>
    </row>
    <row r="16" spans="2:20" ht="15.6" x14ac:dyDescent="0.3">
      <c r="B16" s="26"/>
      <c r="C16" s="178" t="s">
        <v>4</v>
      </c>
      <c r="D16" s="179"/>
      <c r="E16" s="180"/>
      <c r="F16" s="163"/>
      <c r="G16" s="164"/>
      <c r="H16" s="164"/>
      <c r="I16" s="164"/>
      <c r="J16" s="164"/>
      <c r="K16" s="164"/>
      <c r="L16" s="164"/>
      <c r="M16" s="165"/>
      <c r="N16" s="31"/>
      <c r="O16" s="10"/>
      <c r="P16" s="1"/>
      <c r="Q16" s="1"/>
      <c r="R16" s="1"/>
      <c r="S16" s="1"/>
      <c r="T16" s="1"/>
    </row>
    <row r="17" spans="2:21" ht="15.6" x14ac:dyDescent="0.3">
      <c r="B17" s="26"/>
      <c r="C17" s="178" t="s">
        <v>5</v>
      </c>
      <c r="D17" s="179"/>
      <c r="E17" s="180"/>
      <c r="F17" s="163"/>
      <c r="G17" s="164"/>
      <c r="H17" s="164"/>
      <c r="I17" s="164"/>
      <c r="J17" s="164"/>
      <c r="K17" s="164"/>
      <c r="L17" s="164"/>
      <c r="M17" s="165"/>
      <c r="N17" s="31"/>
      <c r="O17" s="10"/>
      <c r="P17" s="1"/>
      <c r="Q17" s="1"/>
      <c r="R17" s="1"/>
      <c r="S17" s="1"/>
      <c r="T17" s="1"/>
    </row>
    <row r="18" spans="2:21" ht="15.6" x14ac:dyDescent="0.3">
      <c r="B18" s="26"/>
      <c r="C18" s="178" t="s">
        <v>96</v>
      </c>
      <c r="D18" s="179"/>
      <c r="E18" s="180"/>
      <c r="F18" s="163"/>
      <c r="G18" s="164"/>
      <c r="H18" s="164"/>
      <c r="I18" s="164"/>
      <c r="J18" s="164"/>
      <c r="K18" s="164"/>
      <c r="L18" s="164"/>
      <c r="M18" s="165"/>
      <c r="N18" s="31"/>
      <c r="O18" s="10"/>
      <c r="P18" s="1"/>
      <c r="Q18" s="1"/>
      <c r="R18" s="1"/>
      <c r="S18" s="1"/>
      <c r="T18" s="1"/>
    </row>
    <row r="19" spans="2:21" ht="15.6" x14ac:dyDescent="0.3">
      <c r="B19" s="26"/>
      <c r="C19" s="178" t="s">
        <v>97</v>
      </c>
      <c r="D19" s="179"/>
      <c r="E19" s="180"/>
      <c r="F19" s="163"/>
      <c r="G19" s="164"/>
      <c r="H19" s="164"/>
      <c r="I19" s="164"/>
      <c r="J19" s="164"/>
      <c r="K19" s="164"/>
      <c r="L19" s="164"/>
      <c r="M19" s="165"/>
      <c r="N19" s="31"/>
      <c r="O19" s="10"/>
      <c r="P19" s="1"/>
      <c r="Q19" s="1"/>
      <c r="R19" s="1"/>
      <c r="S19" s="1"/>
      <c r="T19" s="1"/>
    </row>
    <row r="20" spans="2:21" ht="15.6" x14ac:dyDescent="0.3">
      <c r="B20" s="26"/>
      <c r="C20" s="178" t="s">
        <v>98</v>
      </c>
      <c r="D20" s="179"/>
      <c r="E20" s="180"/>
      <c r="F20" s="163"/>
      <c r="G20" s="164"/>
      <c r="H20" s="164"/>
      <c r="I20" s="164"/>
      <c r="J20" s="164"/>
      <c r="K20" s="164"/>
      <c r="L20" s="164"/>
      <c r="M20" s="165"/>
      <c r="N20" s="31"/>
      <c r="O20" s="10"/>
      <c r="P20" s="1"/>
      <c r="Q20" s="1"/>
      <c r="R20" s="1"/>
      <c r="S20" s="1"/>
      <c r="T20" s="1"/>
    </row>
    <row r="21" spans="2:21" ht="15.6" x14ac:dyDescent="0.3">
      <c r="B21" s="26"/>
      <c r="C21" s="178" t="s">
        <v>99</v>
      </c>
      <c r="D21" s="179"/>
      <c r="E21" s="180"/>
      <c r="F21" s="163"/>
      <c r="G21" s="164"/>
      <c r="H21" s="164"/>
      <c r="I21" s="164"/>
      <c r="J21" s="164"/>
      <c r="K21" s="164"/>
      <c r="L21" s="164"/>
      <c r="M21" s="165"/>
      <c r="N21" s="31"/>
      <c r="O21" s="10"/>
      <c r="P21" s="1"/>
      <c r="Q21" s="1"/>
      <c r="R21" s="1"/>
      <c r="S21" s="1"/>
      <c r="T21" s="1"/>
    </row>
    <row r="22" spans="2:21" ht="16.2" thickBot="1" x14ac:dyDescent="0.35">
      <c r="B22" s="26"/>
      <c r="C22" s="208" t="s">
        <v>100</v>
      </c>
      <c r="D22" s="209"/>
      <c r="E22" s="210"/>
      <c r="F22" s="200"/>
      <c r="G22" s="201"/>
      <c r="H22" s="201"/>
      <c r="I22" s="201"/>
      <c r="J22" s="201"/>
      <c r="K22" s="201"/>
      <c r="L22" s="201"/>
      <c r="M22" s="202"/>
      <c r="N22" s="31"/>
      <c r="O22" s="10"/>
      <c r="P22" s="1"/>
      <c r="Q22" s="1"/>
      <c r="R22" s="1"/>
      <c r="S22" s="1"/>
      <c r="T22" s="1"/>
    </row>
    <row r="23" spans="2:21" ht="15" thickBot="1" x14ac:dyDescent="0.35">
      <c r="B23" s="26"/>
      <c r="C23" s="37"/>
      <c r="D23" s="37"/>
      <c r="E23" s="37"/>
      <c r="F23" s="37"/>
      <c r="G23" s="37"/>
      <c r="H23" s="37"/>
      <c r="I23" s="37"/>
      <c r="J23" s="37"/>
      <c r="K23" s="37"/>
      <c r="L23" s="37"/>
      <c r="M23" s="37"/>
      <c r="N23" s="28"/>
      <c r="O23" s="19"/>
      <c r="P23" s="20"/>
      <c r="Q23" s="20"/>
      <c r="R23" s="20"/>
      <c r="S23" s="20"/>
      <c r="T23" s="20"/>
    </row>
    <row r="24" spans="2:21" ht="18" x14ac:dyDescent="0.3">
      <c r="B24" s="26"/>
      <c r="C24" s="186" t="s">
        <v>107</v>
      </c>
      <c r="D24" s="187"/>
      <c r="E24" s="187"/>
      <c r="F24" s="187"/>
      <c r="G24" s="187"/>
      <c r="H24" s="187"/>
      <c r="I24" s="187"/>
      <c r="J24" s="187"/>
      <c r="K24" s="187"/>
      <c r="L24" s="187"/>
      <c r="M24" s="188"/>
      <c r="N24" s="30"/>
      <c r="O24" s="6"/>
      <c r="P24" s="6"/>
      <c r="Q24" s="6"/>
      <c r="R24" s="6"/>
      <c r="S24" s="6"/>
      <c r="T24" s="6"/>
      <c r="U24" s="21"/>
    </row>
    <row r="25" spans="2:21" ht="24.6" customHeight="1" x14ac:dyDescent="0.3">
      <c r="B25" s="26"/>
      <c r="C25" s="205" t="s">
        <v>86</v>
      </c>
      <c r="D25" s="206"/>
      <c r="E25" s="206"/>
      <c r="F25" s="191"/>
      <c r="G25" s="192"/>
      <c r="H25" s="192"/>
      <c r="I25" s="192"/>
      <c r="J25" s="192"/>
      <c r="K25" s="192"/>
      <c r="L25" s="192"/>
      <c r="M25" s="193"/>
      <c r="N25" s="32"/>
      <c r="O25" s="11"/>
      <c r="P25" s="4"/>
      <c r="Q25" s="4"/>
      <c r="R25" s="4"/>
      <c r="S25" s="4"/>
      <c r="T25" s="4"/>
    </row>
    <row r="26" spans="2:21" ht="15.6" customHeight="1" x14ac:dyDescent="0.3">
      <c r="B26" s="26"/>
      <c r="C26" s="205" t="s">
        <v>112</v>
      </c>
      <c r="D26" s="206"/>
      <c r="E26" s="206"/>
      <c r="F26" s="163"/>
      <c r="G26" s="164"/>
      <c r="H26" s="164"/>
      <c r="I26" s="207"/>
      <c r="J26" s="194" t="s">
        <v>87</v>
      </c>
      <c r="K26" s="194"/>
      <c r="L26" s="194"/>
      <c r="M26" s="195"/>
      <c r="N26" s="28"/>
      <c r="O26" s="19"/>
      <c r="P26" s="20"/>
      <c r="Q26" s="20"/>
      <c r="R26" s="20"/>
      <c r="S26" s="20"/>
      <c r="T26" s="20"/>
    </row>
    <row r="27" spans="2:21" ht="15.6" x14ac:dyDescent="0.3">
      <c r="B27" s="26"/>
      <c r="C27" s="205"/>
      <c r="D27" s="206"/>
      <c r="E27" s="206"/>
      <c r="F27" s="163"/>
      <c r="G27" s="164"/>
      <c r="H27" s="164"/>
      <c r="I27" s="207"/>
      <c r="J27" s="194" t="s">
        <v>88</v>
      </c>
      <c r="K27" s="194"/>
      <c r="L27" s="194"/>
      <c r="M27" s="195"/>
      <c r="N27" s="28"/>
      <c r="O27" s="19"/>
      <c r="P27" s="20"/>
      <c r="Q27" s="20"/>
      <c r="R27" s="20"/>
      <c r="S27" s="20"/>
      <c r="T27" s="20"/>
    </row>
    <row r="28" spans="2:21" ht="15.6" x14ac:dyDescent="0.3">
      <c r="B28" s="26"/>
      <c r="C28" s="205"/>
      <c r="D28" s="206"/>
      <c r="E28" s="206"/>
      <c r="F28" s="163"/>
      <c r="G28" s="164"/>
      <c r="H28" s="164"/>
      <c r="I28" s="207"/>
      <c r="J28" s="194" t="s">
        <v>89</v>
      </c>
      <c r="K28" s="194"/>
      <c r="L28" s="194"/>
      <c r="M28" s="195"/>
      <c r="N28" s="28"/>
      <c r="O28" s="19"/>
      <c r="P28" s="20"/>
      <c r="Q28" s="20"/>
      <c r="R28" s="20"/>
      <c r="S28" s="20"/>
      <c r="T28" s="20"/>
    </row>
    <row r="29" spans="2:21" ht="15.6" x14ac:dyDescent="0.3">
      <c r="B29" s="26"/>
      <c r="C29" s="205"/>
      <c r="D29" s="206"/>
      <c r="E29" s="206"/>
      <c r="F29" s="163"/>
      <c r="G29" s="164"/>
      <c r="H29" s="164"/>
      <c r="I29" s="207"/>
      <c r="J29" s="194" t="s">
        <v>90</v>
      </c>
      <c r="K29" s="194"/>
      <c r="L29" s="194"/>
      <c r="M29" s="195"/>
      <c r="N29" s="28"/>
      <c r="O29" s="19"/>
      <c r="P29" s="20"/>
      <c r="Q29" s="20"/>
      <c r="R29" s="20"/>
      <c r="S29" s="20"/>
      <c r="T29" s="20"/>
    </row>
    <row r="30" spans="2:21" ht="58.95" customHeight="1" x14ac:dyDescent="0.3">
      <c r="B30" s="26"/>
      <c r="C30" s="203" t="s">
        <v>85</v>
      </c>
      <c r="D30" s="204"/>
      <c r="E30" s="204"/>
      <c r="F30" s="211"/>
      <c r="G30" s="211"/>
      <c r="H30" s="211"/>
      <c r="I30" s="211"/>
      <c r="J30" s="211"/>
      <c r="K30" s="211"/>
      <c r="L30" s="211"/>
      <c r="M30" s="212"/>
      <c r="N30" s="31"/>
      <c r="O30" s="10"/>
      <c r="P30" s="1"/>
      <c r="Q30" s="1"/>
      <c r="R30" s="1"/>
      <c r="S30" s="1"/>
      <c r="T30" s="1"/>
    </row>
    <row r="31" spans="2:21" ht="21" customHeight="1" x14ac:dyDescent="0.3">
      <c r="B31" s="26"/>
      <c r="C31" s="196" t="s">
        <v>102</v>
      </c>
      <c r="D31" s="197"/>
      <c r="E31" s="197"/>
      <c r="F31" s="198" t="s">
        <v>103</v>
      </c>
      <c r="G31" s="198"/>
      <c r="H31" s="198"/>
      <c r="I31" s="198"/>
      <c r="J31" s="198"/>
      <c r="K31" s="198"/>
      <c r="L31" s="198"/>
      <c r="M31" s="199"/>
      <c r="N31" s="31"/>
      <c r="O31" s="10"/>
      <c r="P31" s="1"/>
      <c r="Q31" s="1"/>
      <c r="R31" s="1"/>
      <c r="S31" s="1"/>
      <c r="T31" s="1"/>
    </row>
    <row r="32" spans="2:21" ht="21.6" customHeight="1" thickBot="1" x14ac:dyDescent="0.35">
      <c r="B32" s="26"/>
      <c r="C32" s="184" t="s">
        <v>113</v>
      </c>
      <c r="D32" s="185"/>
      <c r="E32" s="185"/>
      <c r="F32" s="189" t="s">
        <v>103</v>
      </c>
      <c r="G32" s="189"/>
      <c r="H32" s="189"/>
      <c r="I32" s="189"/>
      <c r="J32" s="189"/>
      <c r="K32" s="189"/>
      <c r="L32" s="189"/>
      <c r="M32" s="190"/>
      <c r="N32" s="33"/>
      <c r="O32" s="12"/>
      <c r="P32" s="5"/>
      <c r="Q32" s="5"/>
      <c r="R32" s="5"/>
      <c r="S32" s="5"/>
      <c r="T32" s="5"/>
    </row>
    <row r="33" spans="2:22" ht="15" thickBot="1" x14ac:dyDescent="0.35">
      <c r="B33" s="26"/>
      <c r="C33" s="37"/>
      <c r="D33" s="37"/>
      <c r="E33" s="37"/>
      <c r="F33" s="37"/>
      <c r="G33" s="37"/>
      <c r="H33" s="37"/>
      <c r="I33" s="37"/>
      <c r="J33" s="37"/>
      <c r="K33" s="37"/>
      <c r="L33" s="37"/>
      <c r="M33" s="37"/>
      <c r="N33" s="28"/>
      <c r="O33" s="19"/>
      <c r="P33" s="20"/>
      <c r="Q33" s="20"/>
      <c r="R33" s="20"/>
      <c r="S33" s="20"/>
      <c r="T33" s="20"/>
    </row>
    <row r="34" spans="2:22" ht="18" x14ac:dyDescent="0.3">
      <c r="B34" s="26"/>
      <c r="C34" s="186" t="s">
        <v>108</v>
      </c>
      <c r="D34" s="187"/>
      <c r="E34" s="187"/>
      <c r="F34" s="187"/>
      <c r="G34" s="187"/>
      <c r="H34" s="187"/>
      <c r="I34" s="187"/>
      <c r="J34" s="187"/>
      <c r="K34" s="187"/>
      <c r="L34" s="187"/>
      <c r="M34" s="188"/>
      <c r="N34" s="30"/>
      <c r="O34" s="6"/>
      <c r="P34" s="6"/>
      <c r="Q34" s="6"/>
      <c r="R34" s="6"/>
      <c r="S34" s="6"/>
      <c r="T34" s="6"/>
      <c r="U34" s="21"/>
      <c r="V34" s="21"/>
    </row>
    <row r="35" spans="2:22" ht="27.6" x14ac:dyDescent="0.3">
      <c r="B35" s="26"/>
      <c r="C35" s="38" t="s">
        <v>6</v>
      </c>
      <c r="D35" s="39" t="s">
        <v>7</v>
      </c>
      <c r="E35" s="39" t="s">
        <v>92</v>
      </c>
      <c r="F35" s="39" t="s">
        <v>8</v>
      </c>
      <c r="G35" s="40" t="s">
        <v>9</v>
      </c>
      <c r="H35" s="41" t="s">
        <v>10</v>
      </c>
      <c r="I35" s="40" t="s">
        <v>11</v>
      </c>
      <c r="J35" s="40" t="s">
        <v>12</v>
      </c>
      <c r="K35" s="42" t="s">
        <v>13</v>
      </c>
      <c r="L35" s="40" t="s">
        <v>14</v>
      </c>
      <c r="M35" s="43" t="s">
        <v>15</v>
      </c>
      <c r="N35" s="28"/>
      <c r="O35" s="19"/>
      <c r="P35" s="21"/>
      <c r="Q35" s="7"/>
      <c r="R35" s="8"/>
      <c r="S35" s="19"/>
      <c r="T35" s="8"/>
      <c r="U35" s="21"/>
      <c r="V35" s="21"/>
    </row>
    <row r="36" spans="2:22" ht="27.6" x14ac:dyDescent="0.3">
      <c r="B36" s="26"/>
      <c r="C36" s="44" t="s">
        <v>16</v>
      </c>
      <c r="D36" s="45" t="s">
        <v>17</v>
      </c>
      <c r="E36" s="46"/>
      <c r="F36" s="47"/>
      <c r="G36" s="48"/>
      <c r="H36" s="49"/>
      <c r="I36" s="50"/>
      <c r="J36" s="51"/>
      <c r="K36" s="52"/>
      <c r="L36" s="52"/>
      <c r="M36" s="53"/>
      <c r="N36" s="28"/>
      <c r="O36" s="21"/>
      <c r="P36" s="21"/>
      <c r="Q36" s="21"/>
      <c r="R36" s="21"/>
      <c r="S36" s="21"/>
      <c r="T36" s="21"/>
      <c r="U36" s="21"/>
      <c r="V36" s="21"/>
    </row>
    <row r="37" spans="2:22" ht="27.6" x14ac:dyDescent="0.3">
      <c r="B37" s="26"/>
      <c r="C37" s="54"/>
      <c r="D37" s="55" t="s">
        <v>18</v>
      </c>
      <c r="E37" s="55"/>
      <c r="F37" s="55"/>
      <c r="G37" s="56"/>
      <c r="H37" s="57"/>
      <c r="I37" s="56"/>
      <c r="J37" s="57"/>
      <c r="K37" s="58"/>
      <c r="L37" s="58"/>
      <c r="M37" s="59"/>
      <c r="N37" s="28"/>
    </row>
    <row r="38" spans="2:22" ht="27.6" x14ac:dyDescent="0.3">
      <c r="B38" s="26"/>
      <c r="C38" s="54"/>
      <c r="D38" s="55" t="s">
        <v>18</v>
      </c>
      <c r="E38" s="60"/>
      <c r="F38" s="60"/>
      <c r="G38" s="56"/>
      <c r="H38" s="57"/>
      <c r="I38" s="56"/>
      <c r="J38" s="57"/>
      <c r="K38" s="58"/>
      <c r="L38" s="58"/>
      <c r="M38" s="59"/>
      <c r="N38" s="28"/>
    </row>
    <row r="39" spans="2:22" ht="27.6" x14ac:dyDescent="0.3">
      <c r="B39" s="26"/>
      <c r="C39" s="54"/>
      <c r="D39" s="55" t="s">
        <v>18</v>
      </c>
      <c r="E39" s="61"/>
      <c r="F39" s="61"/>
      <c r="G39" s="56"/>
      <c r="H39" s="57"/>
      <c r="I39" s="56"/>
      <c r="J39" s="57"/>
      <c r="K39" s="58"/>
      <c r="L39" s="58"/>
      <c r="M39" s="59"/>
      <c r="N39" s="28"/>
    </row>
    <row r="40" spans="2:22" ht="27.6" x14ac:dyDescent="0.3">
      <c r="B40" s="26"/>
      <c r="C40" s="54"/>
      <c r="D40" s="55" t="s">
        <v>18</v>
      </c>
      <c r="E40" s="61"/>
      <c r="F40" s="61"/>
      <c r="G40" s="56"/>
      <c r="H40" s="57"/>
      <c r="I40" s="56"/>
      <c r="J40" s="57"/>
      <c r="K40" s="58"/>
      <c r="L40" s="58"/>
      <c r="M40" s="59"/>
      <c r="N40" s="28"/>
    </row>
    <row r="41" spans="2:22" ht="27.6" x14ac:dyDescent="0.3">
      <c r="B41" s="26"/>
      <c r="C41" s="54"/>
      <c r="D41" s="55" t="s">
        <v>18</v>
      </c>
      <c r="E41" s="61"/>
      <c r="F41" s="61"/>
      <c r="G41" s="56"/>
      <c r="H41" s="57"/>
      <c r="I41" s="56"/>
      <c r="J41" s="57"/>
      <c r="K41" s="58"/>
      <c r="L41" s="58"/>
      <c r="M41" s="59"/>
      <c r="N41" s="28"/>
    </row>
    <row r="42" spans="2:22" ht="27.6" x14ac:dyDescent="0.3">
      <c r="B42" s="26"/>
      <c r="C42" s="54"/>
      <c r="D42" s="55" t="s">
        <v>18</v>
      </c>
      <c r="E42" s="61"/>
      <c r="F42" s="61"/>
      <c r="G42" s="56"/>
      <c r="H42" s="57"/>
      <c r="I42" s="56"/>
      <c r="J42" s="57"/>
      <c r="K42" s="58"/>
      <c r="L42" s="58"/>
      <c r="M42" s="59"/>
      <c r="N42" s="28"/>
    </row>
    <row r="43" spans="2:22" ht="27.6" x14ac:dyDescent="0.3">
      <c r="B43" s="26"/>
      <c r="C43" s="54"/>
      <c r="D43" s="55" t="s">
        <v>18</v>
      </c>
      <c r="E43" s="61"/>
      <c r="F43" s="61"/>
      <c r="G43" s="56"/>
      <c r="H43" s="57"/>
      <c r="I43" s="56"/>
      <c r="J43" s="57"/>
      <c r="K43" s="58"/>
      <c r="L43" s="58"/>
      <c r="M43" s="59"/>
      <c r="N43" s="28"/>
    </row>
    <row r="44" spans="2:22" ht="64.5" customHeight="1" thickBot="1" x14ac:dyDescent="0.35">
      <c r="B44" s="26"/>
      <c r="C44" s="62" t="s">
        <v>16</v>
      </c>
      <c r="D44" s="63" t="str">
        <f>IF(D36="", "", D36)</f>
        <v>Iz padajućeg izbornika odaberite intervenciju (vrstu aktivnosti)</v>
      </c>
      <c r="E44" s="64"/>
      <c r="F44" s="64"/>
      <c r="G44" s="65"/>
      <c r="H44" s="66"/>
      <c r="I44" s="67"/>
      <c r="J44" s="68" t="s">
        <v>19</v>
      </c>
      <c r="K44" s="69">
        <f>SUM(K37:K43)</f>
        <v>0</v>
      </c>
      <c r="L44" s="69">
        <f>SUM(L37:L43)</f>
        <v>0</v>
      </c>
      <c r="M44" s="70">
        <f>SUM(M37:M43)</f>
        <v>0</v>
      </c>
      <c r="N44" s="28"/>
    </row>
    <row r="45" spans="2:22" ht="15" thickBot="1" x14ac:dyDescent="0.35">
      <c r="B45" s="26"/>
      <c r="C45" s="71"/>
      <c r="D45" s="71"/>
      <c r="E45" s="71"/>
      <c r="F45" s="71"/>
      <c r="G45" s="72"/>
      <c r="H45" s="73"/>
      <c r="I45" s="72"/>
      <c r="J45" s="73"/>
      <c r="K45" s="71"/>
      <c r="L45" s="71"/>
      <c r="M45" s="71"/>
      <c r="N45" s="28"/>
    </row>
    <row r="46" spans="2:22" ht="27.6" x14ac:dyDescent="0.3">
      <c r="B46" s="26"/>
      <c r="C46" s="74" t="s">
        <v>21</v>
      </c>
      <c r="D46" s="75" t="s">
        <v>17</v>
      </c>
      <c r="E46" s="76"/>
      <c r="F46" s="77"/>
      <c r="G46" s="78"/>
      <c r="H46" s="79"/>
      <c r="I46" s="80"/>
      <c r="J46" s="81"/>
      <c r="K46" s="82"/>
      <c r="L46" s="82"/>
      <c r="M46" s="83"/>
      <c r="N46" s="28"/>
    </row>
    <row r="47" spans="2:22" ht="27.6" x14ac:dyDescent="0.3">
      <c r="B47" s="26"/>
      <c r="C47" s="54"/>
      <c r="D47" s="55" t="s">
        <v>18</v>
      </c>
      <c r="E47" s="55"/>
      <c r="F47" s="55"/>
      <c r="G47" s="56"/>
      <c r="H47" s="57"/>
      <c r="I47" s="56"/>
      <c r="J47" s="57"/>
      <c r="K47" s="58"/>
      <c r="L47" s="58"/>
      <c r="M47" s="59"/>
      <c r="N47" s="28"/>
    </row>
    <row r="48" spans="2:22" ht="27.6" x14ac:dyDescent="0.3">
      <c r="B48" s="26"/>
      <c r="C48" s="54"/>
      <c r="D48" s="55" t="s">
        <v>18</v>
      </c>
      <c r="E48" s="60"/>
      <c r="F48" s="60"/>
      <c r="G48" s="56"/>
      <c r="H48" s="57"/>
      <c r="I48" s="56"/>
      <c r="J48" s="57"/>
      <c r="K48" s="58"/>
      <c r="L48" s="58"/>
      <c r="M48" s="59"/>
      <c r="N48" s="28"/>
    </row>
    <row r="49" spans="2:14" ht="27.6" x14ac:dyDescent="0.3">
      <c r="B49" s="26"/>
      <c r="C49" s="54"/>
      <c r="D49" s="55" t="s">
        <v>18</v>
      </c>
      <c r="E49" s="61"/>
      <c r="F49" s="61"/>
      <c r="G49" s="56"/>
      <c r="H49" s="57"/>
      <c r="I49" s="56"/>
      <c r="J49" s="57"/>
      <c r="K49" s="58"/>
      <c r="L49" s="58"/>
      <c r="M49" s="59"/>
      <c r="N49" s="28"/>
    </row>
    <row r="50" spans="2:14" ht="27.6" x14ac:dyDescent="0.3">
      <c r="B50" s="26"/>
      <c r="C50" s="54"/>
      <c r="D50" s="55" t="s">
        <v>18</v>
      </c>
      <c r="E50" s="61"/>
      <c r="F50" s="61"/>
      <c r="G50" s="56"/>
      <c r="H50" s="57"/>
      <c r="I50" s="56"/>
      <c r="J50" s="57"/>
      <c r="K50" s="58"/>
      <c r="L50" s="58"/>
      <c r="M50" s="59"/>
      <c r="N50" s="28"/>
    </row>
    <row r="51" spans="2:14" ht="27.6" x14ac:dyDescent="0.3">
      <c r="B51" s="26"/>
      <c r="C51" s="54"/>
      <c r="D51" s="55" t="s">
        <v>18</v>
      </c>
      <c r="E51" s="61"/>
      <c r="F51" s="61"/>
      <c r="G51" s="56"/>
      <c r="H51" s="57"/>
      <c r="I51" s="56"/>
      <c r="J51" s="57"/>
      <c r="K51" s="58"/>
      <c r="L51" s="58"/>
      <c r="M51" s="59"/>
      <c r="N51" s="28"/>
    </row>
    <row r="52" spans="2:14" ht="27.6" x14ac:dyDescent="0.3">
      <c r="B52" s="26"/>
      <c r="C52" s="54"/>
      <c r="D52" s="55" t="s">
        <v>18</v>
      </c>
      <c r="E52" s="61"/>
      <c r="F52" s="61"/>
      <c r="G52" s="56"/>
      <c r="H52" s="57"/>
      <c r="I52" s="56"/>
      <c r="J52" s="57"/>
      <c r="K52" s="58"/>
      <c r="L52" s="58"/>
      <c r="M52" s="59"/>
      <c r="N52" s="28"/>
    </row>
    <row r="53" spans="2:14" ht="27.6" x14ac:dyDescent="0.3">
      <c r="B53" s="26"/>
      <c r="C53" s="54"/>
      <c r="D53" s="55" t="s">
        <v>18</v>
      </c>
      <c r="E53" s="61"/>
      <c r="F53" s="61"/>
      <c r="G53" s="56"/>
      <c r="H53" s="57"/>
      <c r="I53" s="56"/>
      <c r="J53" s="57"/>
      <c r="K53" s="58"/>
      <c r="L53" s="58"/>
      <c r="M53" s="59"/>
      <c r="N53" s="28"/>
    </row>
    <row r="54" spans="2:14" ht="64.5" customHeight="1" thickBot="1" x14ac:dyDescent="0.35">
      <c r="B54" s="26"/>
      <c r="C54" s="62" t="s">
        <v>21</v>
      </c>
      <c r="D54" s="63" t="str">
        <f>IF(D46="", "", D46)</f>
        <v>Iz padajućeg izbornika odaberite intervenciju (vrstu aktivnosti)</v>
      </c>
      <c r="E54" s="64"/>
      <c r="F54" s="64"/>
      <c r="G54" s="65"/>
      <c r="H54" s="66"/>
      <c r="I54" s="67"/>
      <c r="J54" s="68" t="s">
        <v>19</v>
      </c>
      <c r="K54" s="69">
        <f>SUM(K47:K53)</f>
        <v>0</v>
      </c>
      <c r="L54" s="69">
        <f>SUM(L47:L53)</f>
        <v>0</v>
      </c>
      <c r="M54" s="70">
        <f>SUM(M47:M53)</f>
        <v>0</v>
      </c>
      <c r="N54" s="28"/>
    </row>
    <row r="55" spans="2:14" ht="15" thickBot="1" x14ac:dyDescent="0.35">
      <c r="B55" s="26"/>
      <c r="C55" s="71"/>
      <c r="D55" s="71"/>
      <c r="E55" s="71"/>
      <c r="F55" s="71"/>
      <c r="G55" s="72"/>
      <c r="H55" s="73"/>
      <c r="I55" s="72"/>
      <c r="J55" s="73"/>
      <c r="K55" s="71"/>
      <c r="L55" s="71"/>
      <c r="M55" s="71"/>
      <c r="N55" s="28"/>
    </row>
    <row r="56" spans="2:14" ht="27.6" x14ac:dyDescent="0.3">
      <c r="B56" s="26"/>
      <c r="C56" s="74" t="s">
        <v>22</v>
      </c>
      <c r="D56" s="75" t="s">
        <v>17</v>
      </c>
      <c r="E56" s="76"/>
      <c r="F56" s="77"/>
      <c r="G56" s="78"/>
      <c r="H56" s="79"/>
      <c r="I56" s="80"/>
      <c r="J56" s="81"/>
      <c r="K56" s="82"/>
      <c r="L56" s="82"/>
      <c r="M56" s="83"/>
      <c r="N56" s="28"/>
    </row>
    <row r="57" spans="2:14" ht="27.6" x14ac:dyDescent="0.3">
      <c r="B57" s="26"/>
      <c r="C57" s="54"/>
      <c r="D57" s="55" t="s">
        <v>18</v>
      </c>
      <c r="E57" s="55"/>
      <c r="F57" s="55"/>
      <c r="G57" s="56"/>
      <c r="H57" s="57"/>
      <c r="I57" s="56"/>
      <c r="J57" s="57"/>
      <c r="K57" s="58"/>
      <c r="L57" s="58"/>
      <c r="M57" s="59"/>
      <c r="N57" s="28"/>
    </row>
    <row r="58" spans="2:14" ht="27.6" x14ac:dyDescent="0.3">
      <c r="B58" s="26"/>
      <c r="C58" s="54"/>
      <c r="D58" s="55" t="s">
        <v>18</v>
      </c>
      <c r="E58" s="60"/>
      <c r="F58" s="60"/>
      <c r="G58" s="56"/>
      <c r="H58" s="57"/>
      <c r="I58" s="56"/>
      <c r="J58" s="57"/>
      <c r="K58" s="58"/>
      <c r="L58" s="58"/>
      <c r="M58" s="59"/>
      <c r="N58" s="28"/>
    </row>
    <row r="59" spans="2:14" ht="27.6" x14ac:dyDescent="0.3">
      <c r="B59" s="26"/>
      <c r="C59" s="54"/>
      <c r="D59" s="55" t="s">
        <v>18</v>
      </c>
      <c r="E59" s="61"/>
      <c r="F59" s="61"/>
      <c r="G59" s="56"/>
      <c r="H59" s="57"/>
      <c r="I59" s="56"/>
      <c r="J59" s="57"/>
      <c r="K59" s="58"/>
      <c r="L59" s="58"/>
      <c r="M59" s="59"/>
      <c r="N59" s="28"/>
    </row>
    <row r="60" spans="2:14" ht="27.6" x14ac:dyDescent="0.3">
      <c r="B60" s="26"/>
      <c r="C60" s="54"/>
      <c r="D60" s="55" t="s">
        <v>18</v>
      </c>
      <c r="E60" s="61"/>
      <c r="F60" s="61"/>
      <c r="G60" s="56"/>
      <c r="H60" s="57"/>
      <c r="I60" s="56"/>
      <c r="J60" s="57"/>
      <c r="K60" s="58"/>
      <c r="L60" s="58"/>
      <c r="M60" s="59"/>
      <c r="N60" s="28"/>
    </row>
    <row r="61" spans="2:14" ht="27.6" x14ac:dyDescent="0.3">
      <c r="B61" s="26"/>
      <c r="C61" s="54"/>
      <c r="D61" s="55" t="s">
        <v>18</v>
      </c>
      <c r="E61" s="61"/>
      <c r="F61" s="61"/>
      <c r="G61" s="56"/>
      <c r="H61" s="57"/>
      <c r="I61" s="56"/>
      <c r="J61" s="57"/>
      <c r="K61" s="58"/>
      <c r="L61" s="58"/>
      <c r="M61" s="59"/>
      <c r="N61" s="28"/>
    </row>
    <row r="62" spans="2:14" ht="27.6" x14ac:dyDescent="0.3">
      <c r="B62" s="26"/>
      <c r="C62" s="54"/>
      <c r="D62" s="55" t="s">
        <v>18</v>
      </c>
      <c r="E62" s="61"/>
      <c r="F62" s="61"/>
      <c r="G62" s="56"/>
      <c r="H62" s="57"/>
      <c r="I62" s="56"/>
      <c r="J62" s="57"/>
      <c r="K62" s="58"/>
      <c r="L62" s="58"/>
      <c r="M62" s="59"/>
      <c r="N62" s="28"/>
    </row>
    <row r="63" spans="2:14" ht="27.6" x14ac:dyDescent="0.3">
      <c r="B63" s="26"/>
      <c r="C63" s="54"/>
      <c r="D63" s="55" t="s">
        <v>18</v>
      </c>
      <c r="E63" s="61"/>
      <c r="F63" s="61"/>
      <c r="G63" s="56"/>
      <c r="H63" s="57"/>
      <c r="I63" s="56"/>
      <c r="J63" s="57"/>
      <c r="K63" s="58"/>
      <c r="L63" s="58"/>
      <c r="M63" s="59"/>
      <c r="N63" s="28"/>
    </row>
    <row r="64" spans="2:14" ht="64.5" customHeight="1" thickBot="1" x14ac:dyDescent="0.35">
      <c r="B64" s="26"/>
      <c r="C64" s="62" t="s">
        <v>22</v>
      </c>
      <c r="D64" s="63" t="str">
        <f>IF(D56="", "", D56)</f>
        <v>Iz padajućeg izbornika odaberite intervenciju (vrstu aktivnosti)</v>
      </c>
      <c r="E64" s="64"/>
      <c r="F64" s="64"/>
      <c r="G64" s="65"/>
      <c r="H64" s="66"/>
      <c r="I64" s="67"/>
      <c r="J64" s="68" t="s">
        <v>19</v>
      </c>
      <c r="K64" s="69">
        <f>SUM(K57:K63)</f>
        <v>0</v>
      </c>
      <c r="L64" s="69">
        <f>SUM(L57:L63)</f>
        <v>0</v>
      </c>
      <c r="M64" s="70">
        <f>SUM(M57:M63)</f>
        <v>0</v>
      </c>
      <c r="N64" s="28"/>
    </row>
    <row r="65" spans="2:14" ht="15" thickBot="1" x14ac:dyDescent="0.35">
      <c r="B65" s="26"/>
      <c r="C65" s="71"/>
      <c r="D65" s="71"/>
      <c r="E65" s="71"/>
      <c r="F65" s="71"/>
      <c r="G65" s="72"/>
      <c r="H65" s="73"/>
      <c r="I65" s="72"/>
      <c r="J65" s="73"/>
      <c r="K65" s="71"/>
      <c r="L65" s="71"/>
      <c r="M65" s="71"/>
      <c r="N65" s="28"/>
    </row>
    <row r="66" spans="2:14" ht="27.6" x14ac:dyDescent="0.3">
      <c r="B66" s="26"/>
      <c r="C66" s="74" t="s">
        <v>23</v>
      </c>
      <c r="D66" s="75" t="s">
        <v>17</v>
      </c>
      <c r="E66" s="76"/>
      <c r="F66" s="77"/>
      <c r="G66" s="78"/>
      <c r="H66" s="79"/>
      <c r="I66" s="80"/>
      <c r="J66" s="81"/>
      <c r="K66" s="82"/>
      <c r="L66" s="82"/>
      <c r="M66" s="83"/>
      <c r="N66" s="28"/>
    </row>
    <row r="67" spans="2:14" ht="27.6" x14ac:dyDescent="0.3">
      <c r="B67" s="26"/>
      <c r="C67" s="54"/>
      <c r="D67" s="55" t="s">
        <v>18</v>
      </c>
      <c r="E67" s="55"/>
      <c r="F67" s="55"/>
      <c r="G67" s="56"/>
      <c r="H67" s="57"/>
      <c r="I67" s="56"/>
      <c r="J67" s="57"/>
      <c r="K67" s="58"/>
      <c r="L67" s="58"/>
      <c r="M67" s="59"/>
      <c r="N67" s="28"/>
    </row>
    <row r="68" spans="2:14" ht="27.6" x14ac:dyDescent="0.3">
      <c r="B68" s="26"/>
      <c r="C68" s="54"/>
      <c r="D68" s="55" t="s">
        <v>18</v>
      </c>
      <c r="E68" s="60"/>
      <c r="F68" s="60"/>
      <c r="G68" s="56"/>
      <c r="H68" s="57"/>
      <c r="I68" s="56"/>
      <c r="J68" s="57"/>
      <c r="K68" s="58"/>
      <c r="L68" s="58"/>
      <c r="M68" s="59"/>
      <c r="N68" s="28"/>
    </row>
    <row r="69" spans="2:14" ht="27.6" x14ac:dyDescent="0.3">
      <c r="B69" s="26"/>
      <c r="C69" s="54"/>
      <c r="D69" s="55" t="s">
        <v>18</v>
      </c>
      <c r="E69" s="61"/>
      <c r="F69" s="61"/>
      <c r="G69" s="56"/>
      <c r="H69" s="57"/>
      <c r="I69" s="56"/>
      <c r="J69" s="57"/>
      <c r="K69" s="58"/>
      <c r="L69" s="58"/>
      <c r="M69" s="59"/>
      <c r="N69" s="28"/>
    </row>
    <row r="70" spans="2:14" ht="27.6" x14ac:dyDescent="0.3">
      <c r="B70" s="26"/>
      <c r="C70" s="54"/>
      <c r="D70" s="55" t="s">
        <v>18</v>
      </c>
      <c r="E70" s="61"/>
      <c r="F70" s="61"/>
      <c r="G70" s="56"/>
      <c r="H70" s="57"/>
      <c r="I70" s="56"/>
      <c r="J70" s="57"/>
      <c r="K70" s="58"/>
      <c r="L70" s="58"/>
      <c r="M70" s="59"/>
      <c r="N70" s="28"/>
    </row>
    <row r="71" spans="2:14" ht="27.6" x14ac:dyDescent="0.3">
      <c r="B71" s="26"/>
      <c r="C71" s="54"/>
      <c r="D71" s="55" t="s">
        <v>18</v>
      </c>
      <c r="E71" s="61"/>
      <c r="F71" s="61"/>
      <c r="G71" s="56"/>
      <c r="H71" s="57"/>
      <c r="I71" s="56"/>
      <c r="J71" s="57"/>
      <c r="K71" s="58"/>
      <c r="L71" s="58"/>
      <c r="M71" s="59"/>
      <c r="N71" s="28"/>
    </row>
    <row r="72" spans="2:14" ht="27.6" x14ac:dyDescent="0.3">
      <c r="B72" s="26"/>
      <c r="C72" s="54"/>
      <c r="D72" s="55" t="s">
        <v>18</v>
      </c>
      <c r="E72" s="61"/>
      <c r="F72" s="61"/>
      <c r="G72" s="56"/>
      <c r="H72" s="57"/>
      <c r="I72" s="56"/>
      <c r="J72" s="57"/>
      <c r="K72" s="58"/>
      <c r="L72" s="58"/>
      <c r="M72" s="59"/>
      <c r="N72" s="28"/>
    </row>
    <row r="73" spans="2:14" ht="27.6" x14ac:dyDescent="0.3">
      <c r="B73" s="26"/>
      <c r="C73" s="54"/>
      <c r="D73" s="55" t="s">
        <v>18</v>
      </c>
      <c r="E73" s="61"/>
      <c r="F73" s="61"/>
      <c r="G73" s="56"/>
      <c r="H73" s="57"/>
      <c r="I73" s="56"/>
      <c r="J73" s="57"/>
      <c r="K73" s="58"/>
      <c r="L73" s="58"/>
      <c r="M73" s="59"/>
      <c r="N73" s="28"/>
    </row>
    <row r="74" spans="2:14" ht="64.5" customHeight="1" thickBot="1" x14ac:dyDescent="0.35">
      <c r="B74" s="26"/>
      <c r="C74" s="62" t="s">
        <v>23</v>
      </c>
      <c r="D74" s="63" t="str">
        <f>IF(D66="", "", D66)</f>
        <v>Iz padajućeg izbornika odaberite intervenciju (vrstu aktivnosti)</v>
      </c>
      <c r="E74" s="64"/>
      <c r="F74" s="64"/>
      <c r="G74" s="65"/>
      <c r="H74" s="66"/>
      <c r="I74" s="67"/>
      <c r="J74" s="68" t="s">
        <v>19</v>
      </c>
      <c r="K74" s="69">
        <f>SUM(K67:K73)</f>
        <v>0</v>
      </c>
      <c r="L74" s="69">
        <f>SUM(L67:L73)</f>
        <v>0</v>
      </c>
      <c r="M74" s="70">
        <f>SUM(M67:M73)</f>
        <v>0</v>
      </c>
      <c r="N74" s="28"/>
    </row>
    <row r="75" spans="2:14" ht="15" thickBot="1" x14ac:dyDescent="0.35">
      <c r="B75" s="26"/>
      <c r="C75" s="71"/>
      <c r="D75" s="71"/>
      <c r="E75" s="71"/>
      <c r="F75" s="71"/>
      <c r="G75" s="72"/>
      <c r="H75" s="73"/>
      <c r="I75" s="72"/>
      <c r="J75" s="73"/>
      <c r="K75" s="71"/>
      <c r="L75" s="71"/>
      <c r="M75" s="71"/>
      <c r="N75" s="28"/>
    </row>
    <row r="76" spans="2:14" ht="27.6" x14ac:dyDescent="0.3">
      <c r="B76" s="26"/>
      <c r="C76" s="74" t="s">
        <v>31</v>
      </c>
      <c r="D76" s="75" t="s">
        <v>17</v>
      </c>
      <c r="E76" s="76"/>
      <c r="F76" s="77"/>
      <c r="G76" s="78"/>
      <c r="H76" s="79"/>
      <c r="I76" s="80"/>
      <c r="J76" s="81"/>
      <c r="K76" s="82"/>
      <c r="L76" s="82"/>
      <c r="M76" s="83"/>
      <c r="N76" s="28"/>
    </row>
    <row r="77" spans="2:14" ht="27.6" x14ac:dyDescent="0.3">
      <c r="B77" s="26"/>
      <c r="C77" s="54"/>
      <c r="D77" s="55" t="s">
        <v>18</v>
      </c>
      <c r="E77" s="55"/>
      <c r="F77" s="55"/>
      <c r="G77" s="56"/>
      <c r="H77" s="57"/>
      <c r="I77" s="56"/>
      <c r="J77" s="57"/>
      <c r="K77" s="58"/>
      <c r="L77" s="58"/>
      <c r="M77" s="59"/>
      <c r="N77" s="28"/>
    </row>
    <row r="78" spans="2:14" ht="27.6" x14ac:dyDescent="0.3">
      <c r="B78" s="26"/>
      <c r="C78" s="54"/>
      <c r="D78" s="55" t="s">
        <v>18</v>
      </c>
      <c r="E78" s="60"/>
      <c r="F78" s="60"/>
      <c r="G78" s="56"/>
      <c r="H78" s="57"/>
      <c r="I78" s="56"/>
      <c r="J78" s="57"/>
      <c r="K78" s="58"/>
      <c r="L78" s="58"/>
      <c r="M78" s="59"/>
      <c r="N78" s="28"/>
    </row>
    <row r="79" spans="2:14" ht="27.6" x14ac:dyDescent="0.3">
      <c r="B79" s="26"/>
      <c r="C79" s="54"/>
      <c r="D79" s="55" t="s">
        <v>18</v>
      </c>
      <c r="E79" s="61"/>
      <c r="F79" s="61"/>
      <c r="G79" s="56"/>
      <c r="H79" s="57"/>
      <c r="I79" s="56"/>
      <c r="J79" s="57"/>
      <c r="K79" s="58"/>
      <c r="L79" s="58"/>
      <c r="M79" s="59"/>
      <c r="N79" s="28"/>
    </row>
    <row r="80" spans="2:14" ht="27.6" x14ac:dyDescent="0.3">
      <c r="B80" s="26"/>
      <c r="C80" s="54"/>
      <c r="D80" s="55" t="s">
        <v>18</v>
      </c>
      <c r="E80" s="61"/>
      <c r="F80" s="61"/>
      <c r="G80" s="56"/>
      <c r="H80" s="57"/>
      <c r="I80" s="56"/>
      <c r="J80" s="57"/>
      <c r="K80" s="58"/>
      <c r="L80" s="58"/>
      <c r="M80" s="59"/>
      <c r="N80" s="28"/>
    </row>
    <row r="81" spans="2:14" ht="27.6" x14ac:dyDescent="0.3">
      <c r="B81" s="26"/>
      <c r="C81" s="54"/>
      <c r="D81" s="55" t="s">
        <v>18</v>
      </c>
      <c r="E81" s="61"/>
      <c r="F81" s="61"/>
      <c r="G81" s="56"/>
      <c r="H81" s="57"/>
      <c r="I81" s="56"/>
      <c r="J81" s="57"/>
      <c r="K81" s="58"/>
      <c r="L81" s="58"/>
      <c r="M81" s="59"/>
      <c r="N81" s="28"/>
    </row>
    <row r="82" spans="2:14" ht="27.6" x14ac:dyDescent="0.3">
      <c r="B82" s="26"/>
      <c r="C82" s="54"/>
      <c r="D82" s="55" t="s">
        <v>18</v>
      </c>
      <c r="E82" s="61"/>
      <c r="F82" s="61"/>
      <c r="G82" s="56"/>
      <c r="H82" s="57"/>
      <c r="I82" s="56"/>
      <c r="J82" s="57"/>
      <c r="K82" s="58"/>
      <c r="L82" s="58"/>
      <c r="M82" s="59"/>
      <c r="N82" s="28"/>
    </row>
    <row r="83" spans="2:14" ht="27.6" x14ac:dyDescent="0.3">
      <c r="B83" s="26"/>
      <c r="C83" s="54"/>
      <c r="D83" s="55" t="s">
        <v>18</v>
      </c>
      <c r="E83" s="61"/>
      <c r="F83" s="61"/>
      <c r="G83" s="56"/>
      <c r="H83" s="57"/>
      <c r="I83" s="56"/>
      <c r="J83" s="57"/>
      <c r="K83" s="58"/>
      <c r="L83" s="58"/>
      <c r="M83" s="59"/>
      <c r="N83" s="28"/>
    </row>
    <row r="84" spans="2:14" ht="64.5" customHeight="1" thickBot="1" x14ac:dyDescent="0.35">
      <c r="B84" s="26"/>
      <c r="C84" s="62" t="s">
        <v>31</v>
      </c>
      <c r="D84" s="63" t="str">
        <f>IF(D76="", "", D76)</f>
        <v>Iz padajućeg izbornika odaberite intervenciju (vrstu aktivnosti)</v>
      </c>
      <c r="E84" s="64"/>
      <c r="F84" s="64"/>
      <c r="G84" s="65"/>
      <c r="H84" s="66"/>
      <c r="I84" s="67"/>
      <c r="J84" s="68" t="s">
        <v>19</v>
      </c>
      <c r="K84" s="69">
        <f>SUM(K77:K83)</f>
        <v>0</v>
      </c>
      <c r="L84" s="69">
        <f>SUM(L77:L83)</f>
        <v>0</v>
      </c>
      <c r="M84" s="70">
        <f>SUM(M77:M83)</f>
        <v>0</v>
      </c>
      <c r="N84" s="28"/>
    </row>
    <row r="85" spans="2:14" ht="15" thickBot="1" x14ac:dyDescent="0.35">
      <c r="B85" s="26"/>
      <c r="C85" s="71"/>
      <c r="D85" s="71"/>
      <c r="E85" s="71"/>
      <c r="F85" s="71"/>
      <c r="G85" s="72"/>
      <c r="H85" s="73"/>
      <c r="I85" s="72"/>
      <c r="J85" s="73"/>
      <c r="K85" s="71"/>
      <c r="L85" s="71"/>
      <c r="M85" s="71"/>
      <c r="N85" s="28"/>
    </row>
    <row r="86" spans="2:14" ht="27.6" x14ac:dyDescent="0.3">
      <c r="B86" s="26"/>
      <c r="C86" s="74" t="s">
        <v>30</v>
      </c>
      <c r="D86" s="75" t="s">
        <v>17</v>
      </c>
      <c r="E86" s="76"/>
      <c r="F86" s="77"/>
      <c r="G86" s="78"/>
      <c r="H86" s="79"/>
      <c r="I86" s="80"/>
      <c r="J86" s="81"/>
      <c r="K86" s="82"/>
      <c r="L86" s="82"/>
      <c r="M86" s="83"/>
      <c r="N86" s="28"/>
    </row>
    <row r="87" spans="2:14" ht="27.6" x14ac:dyDescent="0.3">
      <c r="B87" s="26"/>
      <c r="C87" s="54"/>
      <c r="D87" s="55" t="s">
        <v>18</v>
      </c>
      <c r="E87" s="55"/>
      <c r="F87" s="55"/>
      <c r="G87" s="56"/>
      <c r="H87" s="57"/>
      <c r="I87" s="56"/>
      <c r="J87" s="57"/>
      <c r="K87" s="58"/>
      <c r="L87" s="58"/>
      <c r="M87" s="59"/>
      <c r="N87" s="28"/>
    </row>
    <row r="88" spans="2:14" ht="27.6" x14ac:dyDescent="0.3">
      <c r="B88" s="26"/>
      <c r="C88" s="54"/>
      <c r="D88" s="55" t="s">
        <v>18</v>
      </c>
      <c r="E88" s="60"/>
      <c r="F88" s="60"/>
      <c r="G88" s="56"/>
      <c r="H88" s="57"/>
      <c r="I88" s="56"/>
      <c r="J88" s="57"/>
      <c r="K88" s="58"/>
      <c r="L88" s="58"/>
      <c r="M88" s="59"/>
      <c r="N88" s="28"/>
    </row>
    <row r="89" spans="2:14" ht="27.6" x14ac:dyDescent="0.3">
      <c r="B89" s="26"/>
      <c r="C89" s="54"/>
      <c r="D89" s="55" t="s">
        <v>18</v>
      </c>
      <c r="E89" s="61"/>
      <c r="F89" s="61"/>
      <c r="G89" s="56"/>
      <c r="H89" s="57"/>
      <c r="I89" s="56"/>
      <c r="J89" s="57"/>
      <c r="K89" s="58"/>
      <c r="L89" s="58"/>
      <c r="M89" s="59"/>
      <c r="N89" s="28"/>
    </row>
    <row r="90" spans="2:14" ht="27.6" x14ac:dyDescent="0.3">
      <c r="B90" s="26"/>
      <c r="C90" s="54"/>
      <c r="D90" s="55" t="s">
        <v>18</v>
      </c>
      <c r="E90" s="61"/>
      <c r="F90" s="61"/>
      <c r="G90" s="56"/>
      <c r="H90" s="57"/>
      <c r="I90" s="56"/>
      <c r="J90" s="57"/>
      <c r="K90" s="58"/>
      <c r="L90" s="58"/>
      <c r="M90" s="59"/>
      <c r="N90" s="28"/>
    </row>
    <row r="91" spans="2:14" ht="27.6" x14ac:dyDescent="0.3">
      <c r="B91" s="26"/>
      <c r="C91" s="54"/>
      <c r="D91" s="55" t="s">
        <v>18</v>
      </c>
      <c r="E91" s="61"/>
      <c r="F91" s="61"/>
      <c r="G91" s="56"/>
      <c r="H91" s="57"/>
      <c r="I91" s="56"/>
      <c r="J91" s="57"/>
      <c r="K91" s="58"/>
      <c r="L91" s="58"/>
      <c r="M91" s="59"/>
      <c r="N91" s="28"/>
    </row>
    <row r="92" spans="2:14" ht="27.6" x14ac:dyDescent="0.3">
      <c r="B92" s="26"/>
      <c r="C92" s="54"/>
      <c r="D92" s="55" t="s">
        <v>18</v>
      </c>
      <c r="E92" s="61"/>
      <c r="F92" s="61"/>
      <c r="G92" s="56"/>
      <c r="H92" s="57"/>
      <c r="I92" s="56"/>
      <c r="J92" s="57"/>
      <c r="K92" s="58"/>
      <c r="L92" s="58"/>
      <c r="M92" s="59"/>
      <c r="N92" s="28"/>
    </row>
    <row r="93" spans="2:14" ht="27.6" x14ac:dyDescent="0.3">
      <c r="B93" s="26"/>
      <c r="C93" s="54"/>
      <c r="D93" s="55" t="s">
        <v>18</v>
      </c>
      <c r="E93" s="61"/>
      <c r="F93" s="61"/>
      <c r="G93" s="56"/>
      <c r="H93" s="57"/>
      <c r="I93" s="56"/>
      <c r="J93" s="57"/>
      <c r="K93" s="58"/>
      <c r="L93" s="58"/>
      <c r="M93" s="59"/>
      <c r="N93" s="28"/>
    </row>
    <row r="94" spans="2:14" ht="65.25" customHeight="1" thickBot="1" x14ac:dyDescent="0.35">
      <c r="B94" s="26"/>
      <c r="C94" s="62" t="s">
        <v>30</v>
      </c>
      <c r="D94" s="63" t="str">
        <f>IF(D86="", "", D86)</f>
        <v>Iz padajućeg izbornika odaberite intervenciju (vrstu aktivnosti)</v>
      </c>
      <c r="E94" s="64"/>
      <c r="F94" s="64"/>
      <c r="G94" s="65"/>
      <c r="H94" s="66"/>
      <c r="I94" s="67"/>
      <c r="J94" s="68" t="s">
        <v>19</v>
      </c>
      <c r="K94" s="69">
        <f>SUM(K87:K93)</f>
        <v>0</v>
      </c>
      <c r="L94" s="69">
        <f>SUM(L87:L93)</f>
        <v>0</v>
      </c>
      <c r="M94" s="70">
        <f>SUM(M87:M93)</f>
        <v>0</v>
      </c>
      <c r="N94" s="28"/>
    </row>
    <row r="95" spans="2:14" ht="15" thickBot="1" x14ac:dyDescent="0.35">
      <c r="B95" s="26"/>
      <c r="C95" s="71"/>
      <c r="D95" s="71"/>
      <c r="E95" s="71"/>
      <c r="F95" s="71"/>
      <c r="G95" s="72"/>
      <c r="H95" s="73"/>
      <c r="I95" s="72"/>
      <c r="J95" s="73"/>
      <c r="K95" s="71"/>
      <c r="L95" s="71"/>
      <c r="M95" s="71"/>
      <c r="N95" s="28"/>
    </row>
    <row r="96" spans="2:14" ht="27.6" x14ac:dyDescent="0.3">
      <c r="B96" s="26"/>
      <c r="C96" s="74" t="s">
        <v>29</v>
      </c>
      <c r="D96" s="75" t="s">
        <v>17</v>
      </c>
      <c r="E96" s="76"/>
      <c r="F96" s="77"/>
      <c r="G96" s="78"/>
      <c r="H96" s="79"/>
      <c r="I96" s="80"/>
      <c r="J96" s="81"/>
      <c r="K96" s="82"/>
      <c r="L96" s="82"/>
      <c r="M96" s="83"/>
      <c r="N96" s="28"/>
    </row>
    <row r="97" spans="2:14" ht="27.6" x14ac:dyDescent="0.3">
      <c r="B97" s="26"/>
      <c r="C97" s="54"/>
      <c r="D97" s="55" t="s">
        <v>18</v>
      </c>
      <c r="E97" s="55"/>
      <c r="F97" s="55"/>
      <c r="G97" s="56"/>
      <c r="H97" s="57"/>
      <c r="I97" s="56"/>
      <c r="J97" s="57"/>
      <c r="K97" s="58"/>
      <c r="L97" s="58"/>
      <c r="M97" s="59"/>
      <c r="N97" s="28"/>
    </row>
    <row r="98" spans="2:14" ht="27.6" x14ac:dyDescent="0.3">
      <c r="B98" s="26"/>
      <c r="C98" s="54"/>
      <c r="D98" s="55" t="s">
        <v>18</v>
      </c>
      <c r="E98" s="60"/>
      <c r="F98" s="60"/>
      <c r="G98" s="56"/>
      <c r="H98" s="57"/>
      <c r="I98" s="56"/>
      <c r="J98" s="57"/>
      <c r="K98" s="58"/>
      <c r="L98" s="58"/>
      <c r="M98" s="59"/>
      <c r="N98" s="28"/>
    </row>
    <row r="99" spans="2:14" ht="27.6" x14ac:dyDescent="0.3">
      <c r="B99" s="26"/>
      <c r="C99" s="54"/>
      <c r="D99" s="55" t="s">
        <v>18</v>
      </c>
      <c r="E99" s="61"/>
      <c r="F99" s="61"/>
      <c r="G99" s="56"/>
      <c r="H99" s="57"/>
      <c r="I99" s="56"/>
      <c r="J99" s="57"/>
      <c r="K99" s="58"/>
      <c r="L99" s="58"/>
      <c r="M99" s="59"/>
      <c r="N99" s="28"/>
    </row>
    <row r="100" spans="2:14" ht="27.6" x14ac:dyDescent="0.3">
      <c r="B100" s="26"/>
      <c r="C100" s="54"/>
      <c r="D100" s="55" t="s">
        <v>18</v>
      </c>
      <c r="E100" s="61"/>
      <c r="F100" s="61"/>
      <c r="G100" s="56"/>
      <c r="H100" s="57"/>
      <c r="I100" s="56"/>
      <c r="J100" s="57"/>
      <c r="K100" s="58"/>
      <c r="L100" s="58"/>
      <c r="M100" s="59"/>
      <c r="N100" s="28"/>
    </row>
    <row r="101" spans="2:14" ht="27.6" x14ac:dyDescent="0.3">
      <c r="B101" s="26"/>
      <c r="C101" s="54"/>
      <c r="D101" s="55" t="s">
        <v>18</v>
      </c>
      <c r="E101" s="61"/>
      <c r="F101" s="61"/>
      <c r="G101" s="56"/>
      <c r="H101" s="57"/>
      <c r="I101" s="56"/>
      <c r="J101" s="57"/>
      <c r="K101" s="58"/>
      <c r="L101" s="58"/>
      <c r="M101" s="59"/>
      <c r="N101" s="28"/>
    </row>
    <row r="102" spans="2:14" ht="27.6" x14ac:dyDescent="0.3">
      <c r="B102" s="26"/>
      <c r="C102" s="54"/>
      <c r="D102" s="55" t="s">
        <v>18</v>
      </c>
      <c r="E102" s="61"/>
      <c r="F102" s="61"/>
      <c r="G102" s="56"/>
      <c r="H102" s="57"/>
      <c r="I102" s="56"/>
      <c r="J102" s="57"/>
      <c r="K102" s="58"/>
      <c r="L102" s="58"/>
      <c r="M102" s="59"/>
      <c r="N102" s="28"/>
    </row>
    <row r="103" spans="2:14" ht="27.6" x14ac:dyDescent="0.3">
      <c r="B103" s="26"/>
      <c r="C103" s="54"/>
      <c r="D103" s="55" t="s">
        <v>18</v>
      </c>
      <c r="E103" s="61"/>
      <c r="F103" s="61"/>
      <c r="G103" s="56"/>
      <c r="H103" s="57"/>
      <c r="I103" s="56"/>
      <c r="J103" s="57"/>
      <c r="K103" s="58"/>
      <c r="L103" s="58"/>
      <c r="M103" s="59"/>
      <c r="N103" s="28"/>
    </row>
    <row r="104" spans="2:14" ht="64.5" customHeight="1" thickBot="1" x14ac:dyDescent="0.35">
      <c r="B104" s="26"/>
      <c r="C104" s="62" t="s">
        <v>29</v>
      </c>
      <c r="D104" s="63" t="str">
        <f>IF(D96="", "", D96)</f>
        <v>Iz padajućeg izbornika odaberite intervenciju (vrstu aktivnosti)</v>
      </c>
      <c r="E104" s="64"/>
      <c r="F104" s="64"/>
      <c r="G104" s="65"/>
      <c r="H104" s="66"/>
      <c r="I104" s="67"/>
      <c r="J104" s="68" t="s">
        <v>19</v>
      </c>
      <c r="K104" s="69">
        <f>SUM(K97:K103)</f>
        <v>0</v>
      </c>
      <c r="L104" s="69">
        <f>SUM(L97:L103)</f>
        <v>0</v>
      </c>
      <c r="M104" s="70">
        <f>SUM(M97:M103)</f>
        <v>0</v>
      </c>
      <c r="N104" s="28"/>
    </row>
    <row r="105" spans="2:14" ht="15" thickBot="1" x14ac:dyDescent="0.35">
      <c r="B105" s="26"/>
      <c r="C105" s="71"/>
      <c r="D105" s="71"/>
      <c r="E105" s="71"/>
      <c r="F105" s="71"/>
      <c r="G105" s="72"/>
      <c r="H105" s="73"/>
      <c r="I105" s="72"/>
      <c r="J105" s="73"/>
      <c r="K105" s="71"/>
      <c r="L105" s="71"/>
      <c r="M105" s="71"/>
      <c r="N105" s="28"/>
    </row>
    <row r="106" spans="2:14" ht="27.6" x14ac:dyDescent="0.3">
      <c r="B106" s="26"/>
      <c r="C106" s="74" t="s">
        <v>28</v>
      </c>
      <c r="D106" s="75" t="s">
        <v>17</v>
      </c>
      <c r="E106" s="76"/>
      <c r="F106" s="77"/>
      <c r="G106" s="78"/>
      <c r="H106" s="79"/>
      <c r="I106" s="80"/>
      <c r="J106" s="81"/>
      <c r="K106" s="82"/>
      <c r="L106" s="82"/>
      <c r="M106" s="83"/>
      <c r="N106" s="28"/>
    </row>
    <row r="107" spans="2:14" ht="27.6" x14ac:dyDescent="0.3">
      <c r="B107" s="26"/>
      <c r="C107" s="54"/>
      <c r="D107" s="55" t="s">
        <v>18</v>
      </c>
      <c r="E107" s="55"/>
      <c r="F107" s="55"/>
      <c r="G107" s="56"/>
      <c r="H107" s="57"/>
      <c r="I107" s="56"/>
      <c r="J107" s="57"/>
      <c r="K107" s="58"/>
      <c r="L107" s="58"/>
      <c r="M107" s="59"/>
      <c r="N107" s="28"/>
    </row>
    <row r="108" spans="2:14" ht="27.6" x14ac:dyDescent="0.3">
      <c r="B108" s="26"/>
      <c r="C108" s="54"/>
      <c r="D108" s="55" t="s">
        <v>18</v>
      </c>
      <c r="E108" s="60"/>
      <c r="F108" s="60"/>
      <c r="G108" s="56"/>
      <c r="H108" s="57"/>
      <c r="I108" s="56"/>
      <c r="J108" s="57"/>
      <c r="K108" s="58"/>
      <c r="L108" s="58"/>
      <c r="M108" s="59"/>
      <c r="N108" s="28"/>
    </row>
    <row r="109" spans="2:14" ht="27.6" x14ac:dyDescent="0.3">
      <c r="B109" s="26"/>
      <c r="C109" s="54"/>
      <c r="D109" s="55" t="s">
        <v>18</v>
      </c>
      <c r="E109" s="61"/>
      <c r="F109" s="61"/>
      <c r="G109" s="56"/>
      <c r="H109" s="57"/>
      <c r="I109" s="56"/>
      <c r="J109" s="57"/>
      <c r="K109" s="58"/>
      <c r="L109" s="58"/>
      <c r="M109" s="59"/>
      <c r="N109" s="28"/>
    </row>
    <row r="110" spans="2:14" ht="27.6" x14ac:dyDescent="0.3">
      <c r="B110" s="26"/>
      <c r="C110" s="54"/>
      <c r="D110" s="55" t="s">
        <v>18</v>
      </c>
      <c r="E110" s="61"/>
      <c r="F110" s="61"/>
      <c r="G110" s="56"/>
      <c r="H110" s="57"/>
      <c r="I110" s="56"/>
      <c r="J110" s="57"/>
      <c r="K110" s="58"/>
      <c r="L110" s="58"/>
      <c r="M110" s="59"/>
      <c r="N110" s="28"/>
    </row>
    <row r="111" spans="2:14" ht="27.6" x14ac:dyDescent="0.3">
      <c r="B111" s="26"/>
      <c r="C111" s="54"/>
      <c r="D111" s="55" t="s">
        <v>18</v>
      </c>
      <c r="E111" s="61"/>
      <c r="F111" s="61"/>
      <c r="G111" s="56"/>
      <c r="H111" s="57"/>
      <c r="I111" s="56"/>
      <c r="J111" s="57"/>
      <c r="K111" s="58"/>
      <c r="L111" s="58"/>
      <c r="M111" s="59"/>
      <c r="N111" s="28"/>
    </row>
    <row r="112" spans="2:14" ht="27.6" x14ac:dyDescent="0.3">
      <c r="B112" s="26"/>
      <c r="C112" s="54"/>
      <c r="D112" s="55" t="s">
        <v>18</v>
      </c>
      <c r="E112" s="61"/>
      <c r="F112" s="61"/>
      <c r="G112" s="56"/>
      <c r="H112" s="57"/>
      <c r="I112" s="56"/>
      <c r="J112" s="57"/>
      <c r="K112" s="58"/>
      <c r="L112" s="58"/>
      <c r="M112" s="59"/>
      <c r="N112" s="28"/>
    </row>
    <row r="113" spans="2:14" ht="27.6" x14ac:dyDescent="0.3">
      <c r="B113" s="26"/>
      <c r="C113" s="54"/>
      <c r="D113" s="55" t="s">
        <v>18</v>
      </c>
      <c r="E113" s="61"/>
      <c r="F113" s="61"/>
      <c r="G113" s="56"/>
      <c r="H113" s="57"/>
      <c r="I113" s="56"/>
      <c r="J113" s="57"/>
      <c r="K113" s="58"/>
      <c r="L113" s="58"/>
      <c r="M113" s="59"/>
      <c r="N113" s="28"/>
    </row>
    <row r="114" spans="2:14" ht="64.5" customHeight="1" thickBot="1" x14ac:dyDescent="0.35">
      <c r="B114" s="26"/>
      <c r="C114" s="62" t="s">
        <v>28</v>
      </c>
      <c r="D114" s="63" t="str">
        <f>IF(D106="", "", D106)</f>
        <v>Iz padajućeg izbornika odaberite intervenciju (vrstu aktivnosti)</v>
      </c>
      <c r="E114" s="64"/>
      <c r="F114" s="64"/>
      <c r="G114" s="65"/>
      <c r="H114" s="66"/>
      <c r="I114" s="67"/>
      <c r="J114" s="68" t="s">
        <v>19</v>
      </c>
      <c r="K114" s="69">
        <f>SUM(K107:K113)</f>
        <v>0</v>
      </c>
      <c r="L114" s="69">
        <f>SUM(L107:L113)</f>
        <v>0</v>
      </c>
      <c r="M114" s="70">
        <f>SUM(M107:M113)</f>
        <v>0</v>
      </c>
      <c r="N114" s="28"/>
    </row>
    <row r="115" spans="2:14" ht="15" thickBot="1" x14ac:dyDescent="0.35">
      <c r="B115" s="26"/>
      <c r="C115" s="71"/>
      <c r="D115" s="71"/>
      <c r="E115" s="71"/>
      <c r="F115" s="71"/>
      <c r="G115" s="72"/>
      <c r="H115" s="73"/>
      <c r="I115" s="72"/>
      <c r="J115" s="73"/>
      <c r="K115" s="71"/>
      <c r="L115" s="71"/>
      <c r="M115" s="71"/>
      <c r="N115" s="28"/>
    </row>
    <row r="116" spans="2:14" ht="27.6" x14ac:dyDescent="0.3">
      <c r="B116" s="26"/>
      <c r="C116" s="74" t="s">
        <v>27</v>
      </c>
      <c r="D116" s="75" t="s">
        <v>17</v>
      </c>
      <c r="E116" s="76"/>
      <c r="F116" s="77"/>
      <c r="G116" s="78"/>
      <c r="H116" s="79"/>
      <c r="I116" s="80"/>
      <c r="J116" s="81"/>
      <c r="K116" s="82"/>
      <c r="L116" s="82"/>
      <c r="M116" s="83"/>
      <c r="N116" s="28"/>
    </row>
    <row r="117" spans="2:14" ht="27.6" x14ac:dyDescent="0.3">
      <c r="B117" s="26"/>
      <c r="C117" s="54"/>
      <c r="D117" s="55" t="s">
        <v>18</v>
      </c>
      <c r="E117" s="55"/>
      <c r="F117" s="55"/>
      <c r="G117" s="56"/>
      <c r="H117" s="57"/>
      <c r="I117" s="56"/>
      <c r="J117" s="57"/>
      <c r="K117" s="58"/>
      <c r="L117" s="58"/>
      <c r="M117" s="59"/>
      <c r="N117" s="28"/>
    </row>
    <row r="118" spans="2:14" ht="27.6" x14ac:dyDescent="0.3">
      <c r="B118" s="26"/>
      <c r="C118" s="54"/>
      <c r="D118" s="55" t="s">
        <v>18</v>
      </c>
      <c r="E118" s="60"/>
      <c r="F118" s="60"/>
      <c r="G118" s="56"/>
      <c r="H118" s="57"/>
      <c r="I118" s="56"/>
      <c r="J118" s="57"/>
      <c r="K118" s="58"/>
      <c r="L118" s="58"/>
      <c r="M118" s="59"/>
      <c r="N118" s="28"/>
    </row>
    <row r="119" spans="2:14" ht="27.6" x14ac:dyDescent="0.3">
      <c r="B119" s="26"/>
      <c r="C119" s="54"/>
      <c r="D119" s="55" t="s">
        <v>18</v>
      </c>
      <c r="E119" s="61"/>
      <c r="F119" s="61"/>
      <c r="G119" s="56"/>
      <c r="H119" s="57"/>
      <c r="I119" s="56"/>
      <c r="J119" s="57"/>
      <c r="K119" s="58"/>
      <c r="L119" s="58"/>
      <c r="M119" s="59"/>
      <c r="N119" s="28"/>
    </row>
    <row r="120" spans="2:14" ht="27.6" x14ac:dyDescent="0.3">
      <c r="B120" s="26"/>
      <c r="C120" s="54"/>
      <c r="D120" s="55" t="s">
        <v>18</v>
      </c>
      <c r="E120" s="61"/>
      <c r="F120" s="61"/>
      <c r="G120" s="56"/>
      <c r="H120" s="57"/>
      <c r="I120" s="56"/>
      <c r="J120" s="57"/>
      <c r="K120" s="58"/>
      <c r="L120" s="58"/>
      <c r="M120" s="59"/>
      <c r="N120" s="28"/>
    </row>
    <row r="121" spans="2:14" ht="27.6" x14ac:dyDescent="0.3">
      <c r="B121" s="26"/>
      <c r="C121" s="54"/>
      <c r="D121" s="55" t="s">
        <v>18</v>
      </c>
      <c r="E121" s="61"/>
      <c r="F121" s="61"/>
      <c r="G121" s="56"/>
      <c r="H121" s="57"/>
      <c r="I121" s="56"/>
      <c r="J121" s="57"/>
      <c r="K121" s="58"/>
      <c r="L121" s="58"/>
      <c r="M121" s="59"/>
      <c r="N121" s="28"/>
    </row>
    <row r="122" spans="2:14" ht="27.6" x14ac:dyDescent="0.3">
      <c r="B122" s="26"/>
      <c r="C122" s="54"/>
      <c r="D122" s="55" t="s">
        <v>18</v>
      </c>
      <c r="E122" s="61"/>
      <c r="F122" s="61"/>
      <c r="G122" s="56"/>
      <c r="H122" s="57"/>
      <c r="I122" s="56"/>
      <c r="J122" s="57"/>
      <c r="K122" s="58"/>
      <c r="L122" s="58"/>
      <c r="M122" s="59"/>
      <c r="N122" s="28"/>
    </row>
    <row r="123" spans="2:14" ht="27.6" x14ac:dyDescent="0.3">
      <c r="B123" s="26"/>
      <c r="C123" s="54"/>
      <c r="D123" s="55" t="s">
        <v>18</v>
      </c>
      <c r="E123" s="61"/>
      <c r="F123" s="61"/>
      <c r="G123" s="56"/>
      <c r="H123" s="57"/>
      <c r="I123" s="56"/>
      <c r="J123" s="57"/>
      <c r="K123" s="58"/>
      <c r="L123" s="58"/>
      <c r="M123" s="59"/>
      <c r="N123" s="28"/>
    </row>
    <row r="124" spans="2:14" ht="64.5" customHeight="1" thickBot="1" x14ac:dyDescent="0.35">
      <c r="B124" s="26"/>
      <c r="C124" s="62" t="s">
        <v>27</v>
      </c>
      <c r="D124" s="63" t="str">
        <f>IF(D116="", "", D116)</f>
        <v>Iz padajućeg izbornika odaberite intervenciju (vrstu aktivnosti)</v>
      </c>
      <c r="E124" s="64"/>
      <c r="F124" s="64"/>
      <c r="G124" s="65"/>
      <c r="H124" s="66"/>
      <c r="I124" s="67"/>
      <c r="J124" s="68" t="s">
        <v>19</v>
      </c>
      <c r="K124" s="69">
        <f>SUM(K117:K123)</f>
        <v>0</v>
      </c>
      <c r="L124" s="69">
        <f>SUM(L117:L123)</f>
        <v>0</v>
      </c>
      <c r="M124" s="70">
        <f>SUM(M117:M123)</f>
        <v>0</v>
      </c>
      <c r="N124" s="28"/>
    </row>
    <row r="125" spans="2:14" ht="15" thickBot="1" x14ac:dyDescent="0.35">
      <c r="B125" s="26"/>
      <c r="C125" s="71"/>
      <c r="D125" s="71"/>
      <c r="E125" s="71"/>
      <c r="F125" s="71"/>
      <c r="G125" s="72"/>
      <c r="H125" s="73"/>
      <c r="I125" s="72"/>
      <c r="J125" s="73"/>
      <c r="K125" s="71"/>
      <c r="L125" s="71"/>
      <c r="M125" s="71"/>
      <c r="N125" s="28"/>
    </row>
    <row r="126" spans="2:14" ht="27.6" x14ac:dyDescent="0.3">
      <c r="B126" s="26"/>
      <c r="C126" s="74" t="s">
        <v>26</v>
      </c>
      <c r="D126" s="75" t="s">
        <v>17</v>
      </c>
      <c r="E126" s="76"/>
      <c r="F126" s="77"/>
      <c r="G126" s="78"/>
      <c r="H126" s="79"/>
      <c r="I126" s="80"/>
      <c r="J126" s="81"/>
      <c r="K126" s="82"/>
      <c r="L126" s="82"/>
      <c r="M126" s="83"/>
      <c r="N126" s="28"/>
    </row>
    <row r="127" spans="2:14" ht="27.6" x14ac:dyDescent="0.3">
      <c r="B127" s="26"/>
      <c r="C127" s="54"/>
      <c r="D127" s="55" t="s">
        <v>18</v>
      </c>
      <c r="E127" s="55"/>
      <c r="F127" s="55"/>
      <c r="G127" s="56"/>
      <c r="H127" s="57"/>
      <c r="I127" s="56"/>
      <c r="J127" s="57"/>
      <c r="K127" s="58"/>
      <c r="L127" s="58"/>
      <c r="M127" s="59"/>
      <c r="N127" s="28"/>
    </row>
    <row r="128" spans="2:14" ht="27.6" x14ac:dyDescent="0.3">
      <c r="B128" s="26"/>
      <c r="C128" s="54"/>
      <c r="D128" s="55" t="s">
        <v>18</v>
      </c>
      <c r="E128" s="60"/>
      <c r="F128" s="60"/>
      <c r="G128" s="56"/>
      <c r="H128" s="57"/>
      <c r="I128" s="56"/>
      <c r="J128" s="57"/>
      <c r="K128" s="58"/>
      <c r="L128" s="58"/>
      <c r="M128" s="59"/>
      <c r="N128" s="28"/>
    </row>
    <row r="129" spans="2:14" ht="27.6" x14ac:dyDescent="0.3">
      <c r="B129" s="26"/>
      <c r="C129" s="54"/>
      <c r="D129" s="55" t="s">
        <v>18</v>
      </c>
      <c r="E129" s="61"/>
      <c r="F129" s="61"/>
      <c r="G129" s="56"/>
      <c r="H129" s="57"/>
      <c r="I129" s="56"/>
      <c r="J129" s="57"/>
      <c r="K129" s="58"/>
      <c r="L129" s="58"/>
      <c r="M129" s="59"/>
      <c r="N129" s="28"/>
    </row>
    <row r="130" spans="2:14" ht="27.6" x14ac:dyDescent="0.3">
      <c r="B130" s="26"/>
      <c r="C130" s="54"/>
      <c r="D130" s="55" t="s">
        <v>18</v>
      </c>
      <c r="E130" s="61"/>
      <c r="F130" s="61"/>
      <c r="G130" s="56"/>
      <c r="H130" s="57"/>
      <c r="I130" s="56"/>
      <c r="J130" s="57"/>
      <c r="K130" s="58"/>
      <c r="L130" s="58"/>
      <c r="M130" s="59"/>
      <c r="N130" s="28"/>
    </row>
    <row r="131" spans="2:14" ht="27.6" x14ac:dyDescent="0.3">
      <c r="B131" s="26"/>
      <c r="C131" s="54"/>
      <c r="D131" s="55" t="s">
        <v>18</v>
      </c>
      <c r="E131" s="61"/>
      <c r="F131" s="61"/>
      <c r="G131" s="56"/>
      <c r="H131" s="57"/>
      <c r="I131" s="56"/>
      <c r="J131" s="57"/>
      <c r="K131" s="58"/>
      <c r="L131" s="58"/>
      <c r="M131" s="59"/>
      <c r="N131" s="28"/>
    </row>
    <row r="132" spans="2:14" ht="27.6" x14ac:dyDescent="0.3">
      <c r="B132" s="26"/>
      <c r="C132" s="54"/>
      <c r="D132" s="55" t="s">
        <v>18</v>
      </c>
      <c r="E132" s="61"/>
      <c r="F132" s="61"/>
      <c r="G132" s="56"/>
      <c r="H132" s="57"/>
      <c r="I132" s="56"/>
      <c r="J132" s="57"/>
      <c r="K132" s="58"/>
      <c r="L132" s="58"/>
      <c r="M132" s="59"/>
      <c r="N132" s="28"/>
    </row>
    <row r="133" spans="2:14" ht="27.6" x14ac:dyDescent="0.3">
      <c r="B133" s="26"/>
      <c r="C133" s="54"/>
      <c r="D133" s="55" t="s">
        <v>18</v>
      </c>
      <c r="E133" s="61"/>
      <c r="F133" s="61"/>
      <c r="G133" s="56"/>
      <c r="H133" s="57"/>
      <c r="I133" s="56"/>
      <c r="J133" s="57"/>
      <c r="K133" s="58"/>
      <c r="L133" s="58"/>
      <c r="M133" s="59"/>
      <c r="N133" s="28"/>
    </row>
    <row r="134" spans="2:14" ht="64.5" customHeight="1" thickBot="1" x14ac:dyDescent="0.35">
      <c r="B134" s="26"/>
      <c r="C134" s="62" t="s">
        <v>26</v>
      </c>
      <c r="D134" s="63" t="str">
        <f>IF(D126="", "", D126)</f>
        <v>Iz padajućeg izbornika odaberite intervenciju (vrstu aktivnosti)</v>
      </c>
      <c r="E134" s="64"/>
      <c r="F134" s="64"/>
      <c r="G134" s="65"/>
      <c r="H134" s="66"/>
      <c r="I134" s="67"/>
      <c r="J134" s="68" t="s">
        <v>19</v>
      </c>
      <c r="K134" s="69">
        <f>SUM(K127:K133)</f>
        <v>0</v>
      </c>
      <c r="L134" s="69">
        <f>SUM(L127:L133)</f>
        <v>0</v>
      </c>
      <c r="M134" s="70">
        <f>SUM(M127:M133)</f>
        <v>0</v>
      </c>
      <c r="N134" s="28"/>
    </row>
    <row r="135" spans="2:14" ht="15" thickBot="1" x14ac:dyDescent="0.35">
      <c r="B135" s="26"/>
      <c r="C135" s="71"/>
      <c r="D135" s="71"/>
      <c r="E135" s="71"/>
      <c r="F135" s="71"/>
      <c r="G135" s="72"/>
      <c r="H135" s="73"/>
      <c r="I135" s="72"/>
      <c r="J135" s="73"/>
      <c r="K135" s="71"/>
      <c r="L135" s="71"/>
      <c r="M135" s="71"/>
      <c r="N135" s="28"/>
    </row>
    <row r="136" spans="2:14" ht="27.6" x14ac:dyDescent="0.3">
      <c r="B136" s="26"/>
      <c r="C136" s="74" t="s">
        <v>25</v>
      </c>
      <c r="D136" s="75" t="s">
        <v>17</v>
      </c>
      <c r="E136" s="76"/>
      <c r="F136" s="77"/>
      <c r="G136" s="78"/>
      <c r="H136" s="79"/>
      <c r="I136" s="80"/>
      <c r="J136" s="81"/>
      <c r="K136" s="82"/>
      <c r="L136" s="82"/>
      <c r="M136" s="83"/>
      <c r="N136" s="28"/>
    </row>
    <row r="137" spans="2:14" ht="27.6" x14ac:dyDescent="0.3">
      <c r="B137" s="26"/>
      <c r="C137" s="54"/>
      <c r="D137" s="55" t="s">
        <v>18</v>
      </c>
      <c r="E137" s="55"/>
      <c r="F137" s="55"/>
      <c r="G137" s="56"/>
      <c r="H137" s="57"/>
      <c r="I137" s="56"/>
      <c r="J137" s="57"/>
      <c r="K137" s="58"/>
      <c r="L137" s="58"/>
      <c r="M137" s="59"/>
      <c r="N137" s="28"/>
    </row>
    <row r="138" spans="2:14" ht="27.6" x14ac:dyDescent="0.3">
      <c r="B138" s="26"/>
      <c r="C138" s="54"/>
      <c r="D138" s="55" t="s">
        <v>18</v>
      </c>
      <c r="E138" s="60"/>
      <c r="F138" s="60"/>
      <c r="G138" s="56"/>
      <c r="H138" s="57"/>
      <c r="I138" s="56"/>
      <c r="J138" s="57"/>
      <c r="K138" s="58"/>
      <c r="L138" s="58"/>
      <c r="M138" s="59"/>
      <c r="N138" s="28"/>
    </row>
    <row r="139" spans="2:14" ht="27.6" x14ac:dyDescent="0.3">
      <c r="B139" s="26"/>
      <c r="C139" s="54"/>
      <c r="D139" s="55" t="s">
        <v>18</v>
      </c>
      <c r="E139" s="61"/>
      <c r="F139" s="61"/>
      <c r="G139" s="56"/>
      <c r="H139" s="57"/>
      <c r="I139" s="56"/>
      <c r="J139" s="57"/>
      <c r="K139" s="58"/>
      <c r="L139" s="58"/>
      <c r="M139" s="59"/>
      <c r="N139" s="28"/>
    </row>
    <row r="140" spans="2:14" ht="27.6" x14ac:dyDescent="0.3">
      <c r="B140" s="26"/>
      <c r="C140" s="54"/>
      <c r="D140" s="55" t="s">
        <v>18</v>
      </c>
      <c r="E140" s="61"/>
      <c r="F140" s="61"/>
      <c r="G140" s="56"/>
      <c r="H140" s="57"/>
      <c r="I140" s="56"/>
      <c r="J140" s="57"/>
      <c r="K140" s="58"/>
      <c r="L140" s="58"/>
      <c r="M140" s="59"/>
      <c r="N140" s="28"/>
    </row>
    <row r="141" spans="2:14" ht="27.6" x14ac:dyDescent="0.3">
      <c r="B141" s="26"/>
      <c r="C141" s="54"/>
      <c r="D141" s="55" t="s">
        <v>18</v>
      </c>
      <c r="E141" s="61"/>
      <c r="F141" s="61"/>
      <c r="G141" s="56"/>
      <c r="H141" s="57"/>
      <c r="I141" s="56"/>
      <c r="J141" s="57"/>
      <c r="K141" s="58"/>
      <c r="L141" s="58"/>
      <c r="M141" s="59"/>
      <c r="N141" s="28"/>
    </row>
    <row r="142" spans="2:14" ht="27.6" x14ac:dyDescent="0.3">
      <c r="B142" s="26"/>
      <c r="C142" s="54"/>
      <c r="D142" s="55" t="s">
        <v>18</v>
      </c>
      <c r="E142" s="61"/>
      <c r="F142" s="61"/>
      <c r="G142" s="56"/>
      <c r="H142" s="57"/>
      <c r="I142" s="56"/>
      <c r="J142" s="57"/>
      <c r="K142" s="58"/>
      <c r="L142" s="58"/>
      <c r="M142" s="59"/>
      <c r="N142" s="28"/>
    </row>
    <row r="143" spans="2:14" ht="27.6" x14ac:dyDescent="0.3">
      <c r="B143" s="26"/>
      <c r="C143" s="54"/>
      <c r="D143" s="55" t="s">
        <v>18</v>
      </c>
      <c r="E143" s="61"/>
      <c r="F143" s="61"/>
      <c r="G143" s="56"/>
      <c r="H143" s="57"/>
      <c r="I143" s="56"/>
      <c r="J143" s="57"/>
      <c r="K143" s="58"/>
      <c r="L143" s="58"/>
      <c r="M143" s="59"/>
      <c r="N143" s="28"/>
    </row>
    <row r="144" spans="2:14" ht="64.5" customHeight="1" thickBot="1" x14ac:dyDescent="0.35">
      <c r="B144" s="26"/>
      <c r="C144" s="62" t="s">
        <v>25</v>
      </c>
      <c r="D144" s="63" t="str">
        <f>IF(D136="", "", D136)</f>
        <v>Iz padajućeg izbornika odaberite intervenciju (vrstu aktivnosti)</v>
      </c>
      <c r="E144" s="64"/>
      <c r="F144" s="64"/>
      <c r="G144" s="65"/>
      <c r="H144" s="66"/>
      <c r="I144" s="67"/>
      <c r="J144" s="68" t="s">
        <v>19</v>
      </c>
      <c r="K144" s="69">
        <f>SUM(K137:K143)</f>
        <v>0</v>
      </c>
      <c r="L144" s="69">
        <f>SUM(L137:L143)</f>
        <v>0</v>
      </c>
      <c r="M144" s="70">
        <f>SUM(M137:M143)</f>
        <v>0</v>
      </c>
      <c r="N144" s="28"/>
    </row>
    <row r="145" spans="1:22" ht="15" thickBot="1" x14ac:dyDescent="0.35">
      <c r="B145" s="26"/>
      <c r="C145" s="71"/>
      <c r="D145" s="71"/>
      <c r="E145" s="71"/>
      <c r="F145" s="71"/>
      <c r="G145" s="72"/>
      <c r="H145" s="73"/>
      <c r="I145" s="72"/>
      <c r="J145" s="73"/>
      <c r="K145" s="71"/>
      <c r="L145" s="71"/>
      <c r="M145" s="71"/>
      <c r="N145" s="28"/>
    </row>
    <row r="146" spans="1:22" ht="27.6" x14ac:dyDescent="0.3">
      <c r="B146" s="26"/>
      <c r="C146" s="74" t="s">
        <v>24</v>
      </c>
      <c r="D146" s="75" t="s">
        <v>17</v>
      </c>
      <c r="E146" s="76"/>
      <c r="F146" s="77"/>
      <c r="G146" s="78"/>
      <c r="H146" s="79"/>
      <c r="I146" s="80"/>
      <c r="J146" s="81"/>
      <c r="K146" s="82"/>
      <c r="L146" s="82"/>
      <c r="M146" s="83"/>
      <c r="N146" s="28"/>
    </row>
    <row r="147" spans="1:22" ht="27.6" x14ac:dyDescent="0.3">
      <c r="B147" s="26"/>
      <c r="C147" s="54"/>
      <c r="D147" s="55" t="s">
        <v>18</v>
      </c>
      <c r="E147" s="55"/>
      <c r="F147" s="55"/>
      <c r="G147" s="56"/>
      <c r="H147" s="57"/>
      <c r="I147" s="56"/>
      <c r="J147" s="57"/>
      <c r="K147" s="58"/>
      <c r="L147" s="58"/>
      <c r="M147" s="59"/>
      <c r="N147" s="28"/>
    </row>
    <row r="148" spans="1:22" ht="27.6" x14ac:dyDescent="0.3">
      <c r="B148" s="26"/>
      <c r="C148" s="54"/>
      <c r="D148" s="55" t="s">
        <v>18</v>
      </c>
      <c r="E148" s="60"/>
      <c r="F148" s="60"/>
      <c r="G148" s="56"/>
      <c r="H148" s="57"/>
      <c r="I148" s="56"/>
      <c r="J148" s="57"/>
      <c r="K148" s="58"/>
      <c r="L148" s="58"/>
      <c r="M148" s="59"/>
      <c r="N148" s="28"/>
    </row>
    <row r="149" spans="1:22" ht="27.6" x14ac:dyDescent="0.3">
      <c r="B149" s="26"/>
      <c r="C149" s="54"/>
      <c r="D149" s="55" t="s">
        <v>18</v>
      </c>
      <c r="E149" s="61"/>
      <c r="F149" s="61"/>
      <c r="G149" s="56"/>
      <c r="H149" s="57"/>
      <c r="I149" s="56"/>
      <c r="J149" s="57"/>
      <c r="K149" s="58"/>
      <c r="L149" s="58"/>
      <c r="M149" s="59"/>
      <c r="N149" s="28"/>
    </row>
    <row r="150" spans="1:22" ht="27.6" x14ac:dyDescent="0.3">
      <c r="B150" s="26"/>
      <c r="C150" s="54"/>
      <c r="D150" s="55" t="s">
        <v>18</v>
      </c>
      <c r="E150" s="61"/>
      <c r="F150" s="61"/>
      <c r="G150" s="56"/>
      <c r="H150" s="57"/>
      <c r="I150" s="56"/>
      <c r="J150" s="57"/>
      <c r="K150" s="58"/>
      <c r="L150" s="58"/>
      <c r="M150" s="59"/>
      <c r="N150" s="28"/>
    </row>
    <row r="151" spans="1:22" ht="27.6" x14ac:dyDescent="0.3">
      <c r="B151" s="26"/>
      <c r="C151" s="54"/>
      <c r="D151" s="55" t="s">
        <v>18</v>
      </c>
      <c r="E151" s="61"/>
      <c r="F151" s="61"/>
      <c r="G151" s="56"/>
      <c r="H151" s="57"/>
      <c r="I151" s="56"/>
      <c r="J151" s="57"/>
      <c r="K151" s="58"/>
      <c r="L151" s="58"/>
      <c r="M151" s="59"/>
      <c r="N151" s="28"/>
    </row>
    <row r="152" spans="1:22" ht="27.6" x14ac:dyDescent="0.3">
      <c r="B152" s="26"/>
      <c r="C152" s="54"/>
      <c r="D152" s="55" t="s">
        <v>18</v>
      </c>
      <c r="E152" s="61"/>
      <c r="F152" s="61"/>
      <c r="G152" s="56"/>
      <c r="H152" s="57"/>
      <c r="I152" s="56"/>
      <c r="J152" s="57"/>
      <c r="K152" s="58"/>
      <c r="L152" s="58"/>
      <c r="M152" s="59"/>
      <c r="N152" s="28"/>
    </row>
    <row r="153" spans="1:22" ht="27.6" x14ac:dyDescent="0.3">
      <c r="B153" s="26"/>
      <c r="C153" s="54"/>
      <c r="D153" s="55" t="s">
        <v>18</v>
      </c>
      <c r="E153" s="61"/>
      <c r="F153" s="61"/>
      <c r="G153" s="56"/>
      <c r="H153" s="57"/>
      <c r="I153" s="56"/>
      <c r="J153" s="57"/>
      <c r="K153" s="58"/>
      <c r="L153" s="58"/>
      <c r="M153" s="59"/>
      <c r="N153" s="28"/>
    </row>
    <row r="154" spans="1:22" ht="64.5" customHeight="1" thickBot="1" x14ac:dyDescent="0.35">
      <c r="B154" s="26"/>
      <c r="C154" s="62" t="s">
        <v>24</v>
      </c>
      <c r="D154" s="63" t="str">
        <f>IF(D146="", "", D146)</f>
        <v>Iz padajućeg izbornika odaberite intervenciju (vrstu aktivnosti)</v>
      </c>
      <c r="E154" s="64"/>
      <c r="F154" s="64"/>
      <c r="G154" s="65"/>
      <c r="H154" s="66"/>
      <c r="I154" s="67"/>
      <c r="J154" s="68" t="s">
        <v>19</v>
      </c>
      <c r="K154" s="69">
        <f>SUM(K147:K153)</f>
        <v>0</v>
      </c>
      <c r="L154" s="69">
        <f>SUM(L147:L153)</f>
        <v>0</v>
      </c>
      <c r="M154" s="70">
        <f>SUM(M147:M153)</f>
        <v>0</v>
      </c>
      <c r="N154" s="28"/>
    </row>
    <row r="155" spans="1:22" ht="24.9" customHeight="1" thickBot="1" x14ac:dyDescent="0.35">
      <c r="B155" s="26"/>
      <c r="C155" s="71"/>
      <c r="D155" s="71"/>
      <c r="E155" s="71"/>
      <c r="F155" s="71"/>
      <c r="G155" s="71"/>
      <c r="H155" s="71"/>
      <c r="I155" s="71"/>
      <c r="J155" s="84" t="s">
        <v>84</v>
      </c>
      <c r="K155" s="85">
        <f>SUMIFS(K37:K154, $J$37:$J$154, "*UKUPNO*")</f>
        <v>0</v>
      </c>
      <c r="L155" s="85">
        <f>SUMIFS(L37:L154, $J$37:$J$154, "*UKUPNO*")</f>
        <v>0</v>
      </c>
      <c r="M155" s="86">
        <f>SUMIFS(M37:M154, $J$37:$J$154, "*UKUPNO*")</f>
        <v>0</v>
      </c>
      <c r="N155" s="28"/>
    </row>
    <row r="156" spans="1:22" x14ac:dyDescent="0.3">
      <c r="B156" s="26"/>
      <c r="C156" s="37"/>
      <c r="D156" s="37"/>
      <c r="E156" s="37"/>
      <c r="F156" s="37"/>
      <c r="G156" s="37"/>
      <c r="H156" s="37"/>
      <c r="I156" s="37"/>
      <c r="J156" s="37"/>
      <c r="K156" s="37"/>
      <c r="L156" s="37"/>
      <c r="M156" s="37"/>
      <c r="N156" s="28"/>
    </row>
    <row r="157" spans="1:22" ht="15" thickBot="1" x14ac:dyDescent="0.35">
      <c r="B157" s="26"/>
      <c r="C157" s="37"/>
      <c r="D157" s="37"/>
      <c r="E157" s="37"/>
      <c r="F157" s="37"/>
      <c r="G157" s="37"/>
      <c r="H157" s="37"/>
      <c r="I157" s="37"/>
      <c r="J157" s="37"/>
      <c r="K157" s="37"/>
      <c r="L157" s="37"/>
      <c r="M157" s="37"/>
      <c r="N157" s="28"/>
    </row>
    <row r="158" spans="1:22" s="22" customFormat="1" ht="27" customHeight="1" thickBot="1" x14ac:dyDescent="0.35">
      <c r="A158" s="13"/>
      <c r="B158" s="26"/>
      <c r="C158" s="154" t="s">
        <v>109</v>
      </c>
      <c r="D158" s="155"/>
      <c r="E158" s="155"/>
      <c r="F158" s="155"/>
      <c r="G158" s="155"/>
      <c r="H158" s="155"/>
      <c r="I158" s="155"/>
      <c r="J158" s="155"/>
      <c r="K158" s="155"/>
      <c r="L158" s="155"/>
      <c r="M158" s="156"/>
      <c r="N158" s="87"/>
      <c r="O158" s="88"/>
      <c r="P158" s="88"/>
      <c r="Q158" s="13"/>
      <c r="R158" s="89"/>
      <c r="S158" s="89"/>
      <c r="T158" s="89"/>
      <c r="U158" s="13"/>
      <c r="V158" s="13"/>
    </row>
    <row r="159" spans="1:22" s="22" customFormat="1" ht="131.4" customHeight="1" x14ac:dyDescent="0.3">
      <c r="A159" s="13"/>
      <c r="B159" s="26"/>
      <c r="C159" s="157" t="s">
        <v>110</v>
      </c>
      <c r="D159" s="158"/>
      <c r="E159" s="158"/>
      <c r="F159" s="158"/>
      <c r="G159" s="158"/>
      <c r="H159" s="158"/>
      <c r="I159" s="158"/>
      <c r="J159" s="158"/>
      <c r="K159" s="158"/>
      <c r="L159" s="158"/>
      <c r="M159" s="159"/>
      <c r="N159" s="87"/>
      <c r="O159" s="88"/>
      <c r="P159" s="88"/>
      <c r="Q159" s="13"/>
      <c r="R159" s="89"/>
      <c r="S159" s="89"/>
      <c r="T159" s="89"/>
      <c r="U159" s="13"/>
      <c r="V159" s="13"/>
    </row>
    <row r="160" spans="1:22" s="22" customFormat="1" ht="52.95" customHeight="1" x14ac:dyDescent="0.3">
      <c r="A160" s="13"/>
      <c r="B160" s="26"/>
      <c r="C160" s="160"/>
      <c r="D160" s="161"/>
      <c r="E160" s="161"/>
      <c r="F160" s="161"/>
      <c r="G160" s="90"/>
      <c r="H160" s="90"/>
      <c r="I160" s="90"/>
      <c r="J160" s="161"/>
      <c r="K160" s="161"/>
      <c r="L160" s="161"/>
      <c r="M160" s="162"/>
      <c r="N160" s="87"/>
      <c r="O160" s="88"/>
      <c r="P160" s="88"/>
      <c r="Q160" s="13"/>
      <c r="R160" s="89"/>
      <c r="S160" s="89"/>
      <c r="T160" s="89"/>
      <c r="U160" s="13"/>
      <c r="V160" s="13"/>
    </row>
    <row r="161" spans="1:22" s="22" customFormat="1" ht="13.95" customHeight="1" x14ac:dyDescent="0.3">
      <c r="A161" s="13"/>
      <c r="B161" s="26"/>
      <c r="C161" s="148" t="s">
        <v>104</v>
      </c>
      <c r="D161" s="149"/>
      <c r="E161" s="149"/>
      <c r="F161" s="149"/>
      <c r="G161" s="91"/>
      <c r="H161" s="20"/>
      <c r="I161" s="92"/>
      <c r="J161" s="149" t="s">
        <v>105</v>
      </c>
      <c r="K161" s="149"/>
      <c r="L161" s="149"/>
      <c r="M161" s="152"/>
      <c r="N161" s="87"/>
      <c r="O161" s="88"/>
      <c r="P161" s="88"/>
      <c r="Q161" s="13"/>
      <c r="R161" s="89"/>
      <c r="S161" s="89"/>
      <c r="T161" s="89"/>
      <c r="U161" s="13"/>
      <c r="V161" s="13"/>
    </row>
    <row r="162" spans="1:22" s="22" customFormat="1" ht="14.4" customHeight="1" thickBot="1" x14ac:dyDescent="0.35">
      <c r="A162" s="13"/>
      <c r="B162" s="26"/>
      <c r="C162" s="150"/>
      <c r="D162" s="151"/>
      <c r="E162" s="151"/>
      <c r="F162" s="151"/>
      <c r="G162" s="93"/>
      <c r="H162" s="94"/>
      <c r="I162" s="94"/>
      <c r="J162" s="151"/>
      <c r="K162" s="151"/>
      <c r="L162" s="151"/>
      <c r="M162" s="153"/>
      <c r="N162" s="87"/>
      <c r="O162" s="88"/>
      <c r="P162" s="88"/>
      <c r="Q162" s="13"/>
      <c r="R162" s="89"/>
      <c r="S162" s="89"/>
      <c r="T162" s="89"/>
      <c r="U162" s="13"/>
      <c r="V162" s="13"/>
    </row>
    <row r="163" spans="1:22" ht="15" thickBot="1" x14ac:dyDescent="0.35">
      <c r="B163" s="34"/>
      <c r="C163" s="95"/>
      <c r="D163" s="95"/>
      <c r="E163" s="95"/>
      <c r="F163" s="95"/>
      <c r="G163" s="95"/>
      <c r="H163" s="95"/>
      <c r="I163" s="95"/>
      <c r="J163" s="95"/>
      <c r="K163" s="95"/>
      <c r="L163" s="95"/>
      <c r="M163" s="95"/>
      <c r="N163" s="35"/>
    </row>
  </sheetData>
  <mergeCells count="58">
    <mergeCell ref="C18:E18"/>
    <mergeCell ref="C19:E19"/>
    <mergeCell ref="C20:E20"/>
    <mergeCell ref="C21:E21"/>
    <mergeCell ref="C30:E30"/>
    <mergeCell ref="C26:E29"/>
    <mergeCell ref="C25:E25"/>
    <mergeCell ref="C24:M24"/>
    <mergeCell ref="F27:I27"/>
    <mergeCell ref="F28:I28"/>
    <mergeCell ref="F29:I29"/>
    <mergeCell ref="F26:I26"/>
    <mergeCell ref="C22:E22"/>
    <mergeCell ref="F30:M30"/>
    <mergeCell ref="J26:M26"/>
    <mergeCell ref="C15:E15"/>
    <mergeCell ref="C16:E16"/>
    <mergeCell ref="C32:E32"/>
    <mergeCell ref="C34:M34"/>
    <mergeCell ref="F32:M32"/>
    <mergeCell ref="F25:M25"/>
    <mergeCell ref="J27:M27"/>
    <mergeCell ref="J28:M28"/>
    <mergeCell ref="J29:M29"/>
    <mergeCell ref="C31:E31"/>
    <mergeCell ref="F18:M18"/>
    <mergeCell ref="F19:M19"/>
    <mergeCell ref="F20:M20"/>
    <mergeCell ref="F21:M21"/>
    <mergeCell ref="F31:M31"/>
    <mergeCell ref="F22:M22"/>
    <mergeCell ref="C3:M3"/>
    <mergeCell ref="C5:M5"/>
    <mergeCell ref="C7:M7"/>
    <mergeCell ref="C8:E8"/>
    <mergeCell ref="C17:E17"/>
    <mergeCell ref="F8:M8"/>
    <mergeCell ref="F17:M17"/>
    <mergeCell ref="C9:E9"/>
    <mergeCell ref="C10:E10"/>
    <mergeCell ref="C11:E11"/>
    <mergeCell ref="C12:E12"/>
    <mergeCell ref="C13:E13"/>
    <mergeCell ref="C14:E14"/>
    <mergeCell ref="F9:M9"/>
    <mergeCell ref="F10:M10"/>
    <mergeCell ref="F11:M11"/>
    <mergeCell ref="F12:M12"/>
    <mergeCell ref="F13:M13"/>
    <mergeCell ref="F14:M14"/>
    <mergeCell ref="F15:M15"/>
    <mergeCell ref="F16:M16"/>
    <mergeCell ref="C161:F162"/>
    <mergeCell ref="J161:M162"/>
    <mergeCell ref="C158:M158"/>
    <mergeCell ref="C159:M159"/>
    <mergeCell ref="C160:F160"/>
    <mergeCell ref="J160:M160"/>
  </mergeCells>
  <pageMargins left="0.25" right="0.25" top="1.0885416666666667" bottom="0.75" header="0.3" footer="0.3"/>
  <pageSetup paperSize="9" scale="39" orientation="landscape" r:id="rId1"/>
  <headerFooter alignWithMargins="0">
    <oddHeader>&amp;L&amp;G</oddHeader>
    <oddFooter>&amp;LL6_PXK_O1_v2.3_202687&amp;R&amp;P/&amp;N</oddFooter>
  </headerFooter>
  <legacyDrawingHF r:id="rId2"/>
  <extLst>
    <ext xmlns:x14="http://schemas.microsoft.com/office/spreadsheetml/2009/9/main" uri="{CCE6A557-97BC-4b89-ADB6-D9C93CAAB3DF}">
      <x14:dataValidations xmlns:xm="http://schemas.microsoft.com/office/excel/2006/main" count="85">
        <x14:dataValidation type="list" allowBlank="1" showInputMessage="1" showErrorMessage="1" xr:uid="{8A168DF2-33C7-4324-90A2-A7C1A42262B9}">
          <x14:formula1>
            <xm:f>INDEX('Pad-izbor'!B1:N8,,MATCH($D$46,'Pad-izbor'!B1:N1,0))</xm:f>
          </x14:formula1>
          <xm:sqref>D53</xm:sqref>
        </x14:dataValidation>
        <x14:dataValidation type="list" allowBlank="1" showInputMessage="1" showErrorMessage="1" xr:uid="{E34692CC-7620-43FF-A9C2-434A91205354}">
          <x14:formula1>
            <xm:f>INDEX('Pad-izbor'!B1:N8,,MATCH($D$56,'Pad-izbor'!B1:N1,0))</xm:f>
          </x14:formula1>
          <xm:sqref>D58</xm:sqref>
        </x14:dataValidation>
        <x14:dataValidation type="list" allowBlank="1" showInputMessage="1" showErrorMessage="1" xr:uid="{48ADC1A4-3B26-44DF-90FB-AF415B65BA1E}">
          <x14:formula1>
            <xm:f>INDEX('Pad-izbor'!B1:N8,,MATCH($D$76,'Pad-izbor'!B1:N1,0))</xm:f>
          </x14:formula1>
          <xm:sqref>D83</xm:sqref>
        </x14:dataValidation>
        <x14:dataValidation type="list" allowBlank="1" showInputMessage="1" showErrorMessage="1" xr:uid="{C4F3313D-BA13-492C-B76C-B4166A707923}">
          <x14:formula1>
            <xm:f>INDEX('Pad-izbor'!B1:N8,,MATCH($D$86,'Pad-izbor'!B1:N1,0))</xm:f>
          </x14:formula1>
          <xm:sqref>D93</xm:sqref>
        </x14:dataValidation>
        <x14:dataValidation type="list" allowBlank="1" showInputMessage="1" showErrorMessage="1" xr:uid="{73ABD92D-1B2A-44DB-A767-F3E73CB2D33B}">
          <x14:formula1>
            <xm:f>INDEX('Pad-izbor'!B1:N8,,MATCH($D$96,'Pad-izbor'!B1:N1,0))</xm:f>
          </x14:formula1>
          <xm:sqref>D103</xm:sqref>
        </x14:dataValidation>
        <x14:dataValidation type="list" allowBlank="1" showInputMessage="1" showErrorMessage="1" xr:uid="{87059280-1491-420A-8958-81F9183FF99E}">
          <x14:formula1>
            <xm:f>INDEX('Pad-izbor'!B1:N8,,MATCH($D$106,'Pad-izbor'!B1:N1,0))</xm:f>
          </x14:formula1>
          <xm:sqref>D113</xm:sqref>
        </x14:dataValidation>
        <x14:dataValidation type="list" allowBlank="1" showInputMessage="1" showErrorMessage="1" xr:uid="{ECA496D4-04F4-4B6C-93C7-317B3868029B}">
          <x14:formula1>
            <xm:f>INDEX('Pad-izbor'!B1:N8,,MATCH($D$116,'Pad-izbor'!B1:N1,0))</xm:f>
          </x14:formula1>
          <xm:sqref>D123</xm:sqref>
        </x14:dataValidation>
        <x14:dataValidation type="list" allowBlank="1" showInputMessage="1" showErrorMessage="1" xr:uid="{18724B37-7567-4DF3-ADE6-2971C77B23FE}">
          <x14:formula1>
            <xm:f>INDEX('Pad-izbor'!B1:N8,,MATCH($D$126,'Pad-izbor'!B1:N1,0))</xm:f>
          </x14:formula1>
          <xm:sqref>D133</xm:sqref>
        </x14:dataValidation>
        <x14:dataValidation type="list" allowBlank="1" showInputMessage="1" showErrorMessage="1" xr:uid="{8D701C0B-D4D8-4C80-8E82-3D6DCB8FB00E}">
          <x14:formula1>
            <xm:f>INDEX('Pad-izbor'!B1:N8,,MATCH($D$136,'Pad-izbor'!B1:N1,0))</xm:f>
          </x14:formula1>
          <xm:sqref>D143</xm:sqref>
        </x14:dataValidation>
        <x14:dataValidation type="list" allowBlank="1" showInputMessage="1" showErrorMessage="1" xr:uid="{9C16C952-2AF2-42BE-8167-E0A1F2D757F8}">
          <x14:formula1>
            <xm:f>INDEX('Pad-izbor'!B1:N8,,MATCH($D$146,'Pad-izbor'!B1:N1,0))</xm:f>
          </x14:formula1>
          <xm:sqref>D153</xm:sqref>
        </x14:dataValidation>
        <x14:dataValidation type="list" allowBlank="1" showInputMessage="1" showErrorMessage="1" xr:uid="{556F0BD4-9745-4FDD-A162-80EB47C6A4FC}">
          <x14:formula1>
            <xm:f>INDEX('Pad-izbor'!B1:N8,,MATCH($D$36,'Pad-izbor'!B1:N1,0))</xm:f>
          </x14:formula1>
          <xm:sqref>D43</xm:sqref>
        </x14:dataValidation>
        <x14:dataValidation type="list" allowBlank="1" showInputMessage="1" showErrorMessage="1" xr:uid="{214E3AEB-BD25-452E-9147-951AFD372B55}">
          <x14:formula1>
            <xm:f>'Pad-izbor'!$B$1:$N$1</xm:f>
          </x14:formula1>
          <xm:sqref>D36 D146 D136 D126 D116 D106 D96 D86 D76 D66 D56 D46</xm:sqref>
        </x14:dataValidation>
        <x14:dataValidation type="list" allowBlank="1" showInputMessage="1" showErrorMessage="1" xr:uid="{30010E22-5EAA-4A67-9E59-CB3B519902E4}">
          <x14:formula1>
            <xm:f>INDEX('Pad-izbor'!B1:N8,,MATCH($D$36,'Pad-izbor'!B1:N1,0))</xm:f>
          </x14:formula1>
          <xm:sqref>D37</xm:sqref>
        </x14:dataValidation>
        <x14:dataValidation type="list" allowBlank="1" showInputMessage="1" showErrorMessage="1" xr:uid="{5DFF8F12-7221-48D1-BBD9-A5D98DF232B4}">
          <x14:formula1>
            <xm:f>INDEX('Pad-izbor'!B1:N8,,MATCH($D$36,'Pad-izbor'!B1:N1,0))</xm:f>
          </x14:formula1>
          <xm:sqref>D38</xm:sqref>
        </x14:dataValidation>
        <x14:dataValidation type="list" allowBlank="1" showInputMessage="1" showErrorMessage="1" xr:uid="{C3D95DAF-03CE-4897-BA12-6E34BE943929}">
          <x14:formula1>
            <xm:f>INDEX('Pad-izbor'!B1:N8,,MATCH($D$36,'Pad-izbor'!B1:N1,0))</xm:f>
          </x14:formula1>
          <xm:sqref>D39</xm:sqref>
        </x14:dataValidation>
        <x14:dataValidation type="list" allowBlank="1" showInputMessage="1" showErrorMessage="1" xr:uid="{807D7D11-79D2-400F-A2CE-86A1D51AE9F7}">
          <x14:formula1>
            <xm:f>INDEX('Pad-izbor'!B1:N8,,MATCH($D$36,'Pad-izbor'!B1:N1,0))</xm:f>
          </x14:formula1>
          <xm:sqref>D40</xm:sqref>
        </x14:dataValidation>
        <x14:dataValidation type="list" allowBlank="1" showInputMessage="1" showErrorMessage="1" xr:uid="{F3F0D800-7768-4FE4-BA7C-67DE45D2CFF9}">
          <x14:formula1>
            <xm:f>INDEX('Pad-izbor'!B1:N8,,MATCH($D$36,'Pad-izbor'!B1:N1,0))</xm:f>
          </x14:formula1>
          <xm:sqref>D41</xm:sqref>
        </x14:dataValidation>
        <x14:dataValidation type="list" allowBlank="1" showInputMessage="1" showErrorMessage="1" xr:uid="{57BB5BC9-E0DC-4CEC-AF24-368897A25100}">
          <x14:formula1>
            <xm:f>INDEX('Pad-izbor'!B1:N8,,MATCH($D$36,'Pad-izbor'!B1:N1,0))</xm:f>
          </x14:formula1>
          <xm:sqref>D42</xm:sqref>
        </x14:dataValidation>
        <x14:dataValidation type="list" allowBlank="1" showInputMessage="1" showErrorMessage="1" xr:uid="{0C299D91-06B3-48C6-97A3-B68AEEBD6721}">
          <x14:formula1>
            <xm:f>INDEX('Pad-izbor'!B1:N8,,MATCH($D$46,'Pad-izbor'!B1:N1,0))</xm:f>
          </x14:formula1>
          <xm:sqref>D47</xm:sqref>
        </x14:dataValidation>
        <x14:dataValidation type="list" allowBlank="1" showInputMessage="1" showErrorMessage="1" xr:uid="{AE49132F-0A5C-42BE-A15D-461918AEDB25}">
          <x14:formula1>
            <xm:f>INDEX('Pad-izbor'!B1:N8,,MATCH($D$46,'Pad-izbor'!B1:N1,0))</xm:f>
          </x14:formula1>
          <xm:sqref>D48</xm:sqref>
        </x14:dataValidation>
        <x14:dataValidation type="list" allowBlank="1" showInputMessage="1" showErrorMessage="1" xr:uid="{7BA2AFFD-B0E8-4D95-AB9B-1F7877576816}">
          <x14:formula1>
            <xm:f>INDEX('Pad-izbor'!B1:N8,,MATCH($D$46,'Pad-izbor'!B1:N1,0))</xm:f>
          </x14:formula1>
          <xm:sqref>D49</xm:sqref>
        </x14:dataValidation>
        <x14:dataValidation type="list" allowBlank="1" showInputMessage="1" showErrorMessage="1" xr:uid="{EECEBD37-AECA-4B69-BE58-EB0A385E7C38}">
          <x14:formula1>
            <xm:f>INDEX('Pad-izbor'!B1:N8,,MATCH($D$46,'Pad-izbor'!B1:N1,0))</xm:f>
          </x14:formula1>
          <xm:sqref>D50</xm:sqref>
        </x14:dataValidation>
        <x14:dataValidation type="list" allowBlank="1" showInputMessage="1" showErrorMessage="1" xr:uid="{9F55B3FF-B887-4614-9C55-08A3A9738AAD}">
          <x14:formula1>
            <xm:f>INDEX('Pad-izbor'!B1:N8,,MATCH($D$46,'Pad-izbor'!B1:N1,0))</xm:f>
          </x14:formula1>
          <xm:sqref>D51</xm:sqref>
        </x14:dataValidation>
        <x14:dataValidation type="list" allowBlank="1" showInputMessage="1" showErrorMessage="1" xr:uid="{4DDA5889-AB33-4E94-8A6D-14F4D9D1BC63}">
          <x14:formula1>
            <xm:f>INDEX('Pad-izbor'!B1:N8,,MATCH($D$46,'Pad-izbor'!B1:N1,0))</xm:f>
          </x14:formula1>
          <xm:sqref>D52</xm:sqref>
        </x14:dataValidation>
        <x14:dataValidation type="list" allowBlank="1" showInputMessage="1" showErrorMessage="1" xr:uid="{73E841BE-EAD3-4D66-BD89-F7186292E156}">
          <x14:formula1>
            <xm:f>INDEX('Pad-izbor'!B1:N8,,MATCH($D$56,'Pad-izbor'!B1:N1,0))</xm:f>
          </x14:formula1>
          <xm:sqref>D57</xm:sqref>
        </x14:dataValidation>
        <x14:dataValidation type="list" allowBlank="1" showInputMessage="1" showErrorMessage="1" xr:uid="{5664ACD8-F992-4822-B0EC-EFF7565B444A}">
          <x14:formula1>
            <xm:f>INDEX('Pad-izbor'!B1:N8,,MATCH($D$56,'Pad-izbor'!B1:N1,0))</xm:f>
          </x14:formula1>
          <xm:sqref>D59</xm:sqref>
        </x14:dataValidation>
        <x14:dataValidation type="list" allowBlank="1" showInputMessage="1" showErrorMessage="1" xr:uid="{1313EF46-4A58-40B2-821A-C14FB0568F75}">
          <x14:formula1>
            <xm:f>INDEX('Pad-izbor'!B1:N8,,MATCH($D$56,'Pad-izbor'!B1:N1,0))</xm:f>
          </x14:formula1>
          <xm:sqref>D60</xm:sqref>
        </x14:dataValidation>
        <x14:dataValidation type="list" allowBlank="1" showInputMessage="1" showErrorMessage="1" xr:uid="{1B2A0A6E-F8E6-451D-A9C0-6A42278AF1B9}">
          <x14:formula1>
            <xm:f>INDEX('Pad-izbor'!B1:N8,,MATCH($D$56,'Pad-izbor'!B1:N1,0))</xm:f>
          </x14:formula1>
          <xm:sqref>D61</xm:sqref>
        </x14:dataValidation>
        <x14:dataValidation type="list" allowBlank="1" showInputMessage="1" showErrorMessage="1" xr:uid="{96BDE850-0157-4BC9-8DA8-3EFA342B2055}">
          <x14:formula1>
            <xm:f>INDEX('Pad-izbor'!B1:N8,,MATCH($D$56,'Pad-izbor'!B1:N1,0))</xm:f>
          </x14:formula1>
          <xm:sqref>D62</xm:sqref>
        </x14:dataValidation>
        <x14:dataValidation type="list" allowBlank="1" showInputMessage="1" showErrorMessage="1" xr:uid="{887D938C-2EC0-40F2-8EC6-31B0AABEC5B5}">
          <x14:formula1>
            <xm:f>INDEX('Pad-izbor'!B1:N8,,MATCH($D$56,'Pad-izbor'!B1:N1,0))</xm:f>
          </x14:formula1>
          <xm:sqref>D63</xm:sqref>
        </x14:dataValidation>
        <x14:dataValidation type="list" allowBlank="1" showInputMessage="1" showErrorMessage="1" xr:uid="{38D2F269-566E-41DA-939A-39D1F11E7060}">
          <x14:formula1>
            <xm:f>INDEX('Pad-izbor'!B1:N8,,MATCH($D$66,'Pad-izbor'!B1:N1,0))</xm:f>
          </x14:formula1>
          <xm:sqref>D67</xm:sqref>
        </x14:dataValidation>
        <x14:dataValidation type="list" allowBlank="1" showInputMessage="1" showErrorMessage="1" xr:uid="{87762ABD-AB96-4FA4-A7DA-4E14F0B727D1}">
          <x14:formula1>
            <xm:f>INDEX('Pad-izbor'!B1:N8,,MATCH($D$66,'Pad-izbor'!B1:N1,0))</xm:f>
          </x14:formula1>
          <xm:sqref>D68</xm:sqref>
        </x14:dataValidation>
        <x14:dataValidation type="list" allowBlank="1" showInputMessage="1" showErrorMessage="1" xr:uid="{12DF7A1A-E3F9-4FF9-A0DB-7C61369C9109}">
          <x14:formula1>
            <xm:f>INDEX('Pad-izbor'!B1:N8,,MATCH($D$66,'Pad-izbor'!B1:N1,0))</xm:f>
          </x14:formula1>
          <xm:sqref>D69</xm:sqref>
        </x14:dataValidation>
        <x14:dataValidation type="list" allowBlank="1" showInputMessage="1" showErrorMessage="1" xr:uid="{D2F85522-C0F7-4529-A877-80160A62E355}">
          <x14:formula1>
            <xm:f>INDEX('Pad-izbor'!B1:N8,,MATCH($D$66,'Pad-izbor'!B1:N1,0))</xm:f>
          </x14:formula1>
          <xm:sqref>D70</xm:sqref>
        </x14:dataValidation>
        <x14:dataValidation type="list" allowBlank="1" showInputMessage="1" showErrorMessage="1" xr:uid="{94DF72CC-101E-4432-994C-48963B6A1F65}">
          <x14:formula1>
            <xm:f>INDEX('Pad-izbor'!B1:N8,,MATCH($D$66,'Pad-izbor'!B1:N1,0))</xm:f>
          </x14:formula1>
          <xm:sqref>D71</xm:sqref>
        </x14:dataValidation>
        <x14:dataValidation type="list" allowBlank="1" showInputMessage="1" showErrorMessage="1" xr:uid="{7C28E023-E145-42B1-8122-190C49599863}">
          <x14:formula1>
            <xm:f>INDEX('Pad-izbor'!B1:N8,,MATCH($D$66,'Pad-izbor'!B1:N1,0))</xm:f>
          </x14:formula1>
          <xm:sqref>D72</xm:sqref>
        </x14:dataValidation>
        <x14:dataValidation type="list" allowBlank="1" showInputMessage="1" showErrorMessage="1" xr:uid="{4D3DA3E5-7F60-4BDB-B423-C11BE9DC8884}">
          <x14:formula1>
            <xm:f>INDEX('Pad-izbor'!B1:N8,,MATCH($D$66,'Pad-izbor'!B1:N1,0))</xm:f>
          </x14:formula1>
          <xm:sqref>D73</xm:sqref>
        </x14:dataValidation>
        <x14:dataValidation type="list" allowBlank="1" showInputMessage="1" showErrorMessage="1" xr:uid="{8A87E725-FED6-41EB-AE40-AC10F99FDBA1}">
          <x14:formula1>
            <xm:f>INDEX('Pad-izbor'!B1:N8,,MATCH($D$76,'Pad-izbor'!B1:N1,0))</xm:f>
          </x14:formula1>
          <xm:sqref>D77</xm:sqref>
        </x14:dataValidation>
        <x14:dataValidation type="list" allowBlank="1" showInputMessage="1" showErrorMessage="1" xr:uid="{027E072F-C58B-4063-B863-92077C244B4A}">
          <x14:formula1>
            <xm:f>INDEX('Pad-izbor'!B1:N8,,MATCH($D$76,'Pad-izbor'!B1:N1,0))</xm:f>
          </x14:formula1>
          <xm:sqref>D78</xm:sqref>
        </x14:dataValidation>
        <x14:dataValidation type="list" allowBlank="1" showInputMessage="1" showErrorMessage="1" xr:uid="{1C922DEF-4488-4C1C-8C6A-2F59D964F0FC}">
          <x14:formula1>
            <xm:f>INDEX('Pad-izbor'!B1:N8,,MATCH($D$76,'Pad-izbor'!B1:N1,0))</xm:f>
          </x14:formula1>
          <xm:sqref>D79</xm:sqref>
        </x14:dataValidation>
        <x14:dataValidation type="list" allowBlank="1" showInputMessage="1" showErrorMessage="1" xr:uid="{89207218-5509-4B13-943E-F9ABD7D9963F}">
          <x14:formula1>
            <xm:f>INDEX('Pad-izbor'!B1:N8,,MATCH($D$76,'Pad-izbor'!B1:N1,0))</xm:f>
          </x14:formula1>
          <xm:sqref>D80</xm:sqref>
        </x14:dataValidation>
        <x14:dataValidation type="list" allowBlank="1" showInputMessage="1" showErrorMessage="1" xr:uid="{DCD4806C-BE35-45C4-A772-65F84B5B5E70}">
          <x14:formula1>
            <xm:f>INDEX('Pad-izbor'!B1:N8,,MATCH($D$76,'Pad-izbor'!B1:N1,0))</xm:f>
          </x14:formula1>
          <xm:sqref>D81</xm:sqref>
        </x14:dataValidation>
        <x14:dataValidation type="list" allowBlank="1" showInputMessage="1" showErrorMessage="1" xr:uid="{9E884C62-A37F-401A-86A1-D9BD32402CDE}">
          <x14:formula1>
            <xm:f>INDEX('Pad-izbor'!B1:N8,,MATCH($D$76,'Pad-izbor'!B1:N1,0))</xm:f>
          </x14:formula1>
          <xm:sqref>D82</xm:sqref>
        </x14:dataValidation>
        <x14:dataValidation type="list" allowBlank="1" showInputMessage="1" showErrorMessage="1" xr:uid="{47FDA9C1-1EE4-4AE7-A37B-8057804A4E01}">
          <x14:formula1>
            <xm:f>INDEX('Pad-izbor'!B1:N8,,MATCH($D$86,'Pad-izbor'!B1:N1,0))</xm:f>
          </x14:formula1>
          <xm:sqref>D87</xm:sqref>
        </x14:dataValidation>
        <x14:dataValidation type="list" allowBlank="1" showInputMessage="1" showErrorMessage="1" xr:uid="{42F55165-60CC-4DE0-81AD-BFD0BB767F81}">
          <x14:formula1>
            <xm:f>INDEX('Pad-izbor'!B1:N8,,MATCH($D$86,'Pad-izbor'!B1:N1,0))</xm:f>
          </x14:formula1>
          <xm:sqref>D88</xm:sqref>
        </x14:dataValidation>
        <x14:dataValidation type="list" allowBlank="1" showInputMessage="1" showErrorMessage="1" xr:uid="{53409BA4-7EA3-4FC7-B5CA-81FBD54BCB54}">
          <x14:formula1>
            <xm:f>INDEX('Pad-izbor'!B1:N8,,MATCH($D$86,'Pad-izbor'!B1:N1,0))</xm:f>
          </x14:formula1>
          <xm:sqref>D89</xm:sqref>
        </x14:dataValidation>
        <x14:dataValidation type="list" allowBlank="1" showInputMessage="1" showErrorMessage="1" xr:uid="{2E8A0C82-CF19-4004-89A5-FC8E79DCA6E2}">
          <x14:formula1>
            <xm:f>INDEX('Pad-izbor'!B1:N8,,MATCH($D$86,'Pad-izbor'!B1:N1,0))</xm:f>
          </x14:formula1>
          <xm:sqref>D90</xm:sqref>
        </x14:dataValidation>
        <x14:dataValidation type="list" allowBlank="1" showInputMessage="1" showErrorMessage="1" xr:uid="{AC1E189F-ED33-408C-BB40-C7F5B1CB6AE1}">
          <x14:formula1>
            <xm:f>INDEX('Pad-izbor'!B1:N8,,MATCH($D$86,'Pad-izbor'!B1:N1,0))</xm:f>
          </x14:formula1>
          <xm:sqref>D91</xm:sqref>
        </x14:dataValidation>
        <x14:dataValidation type="list" allowBlank="1" showInputMessage="1" showErrorMessage="1" xr:uid="{8F43DF96-7D63-49D8-980C-CF4361EEDDEF}">
          <x14:formula1>
            <xm:f>INDEX('Pad-izbor'!B1:N8,,MATCH($D$86,'Pad-izbor'!B1:N1,0))</xm:f>
          </x14:formula1>
          <xm:sqref>D92</xm:sqref>
        </x14:dataValidation>
        <x14:dataValidation type="list" allowBlank="1" showInputMessage="1" showErrorMessage="1" xr:uid="{91ED3854-9C6D-4E45-A30B-52FD79273EC1}">
          <x14:formula1>
            <xm:f>INDEX('Pad-izbor'!B1:N8,,MATCH($D$96,'Pad-izbor'!B1:N1,0))</xm:f>
          </x14:formula1>
          <xm:sqref>D97</xm:sqref>
        </x14:dataValidation>
        <x14:dataValidation type="list" allowBlank="1" showInputMessage="1" showErrorMessage="1" xr:uid="{B5603A2E-2EEC-4937-9F54-EE0B784DE660}">
          <x14:formula1>
            <xm:f>INDEX('Pad-izbor'!B1:N8,,MATCH($D$96,'Pad-izbor'!B1:N1,0))</xm:f>
          </x14:formula1>
          <xm:sqref>D98</xm:sqref>
        </x14:dataValidation>
        <x14:dataValidation type="list" allowBlank="1" showInputMessage="1" showErrorMessage="1" xr:uid="{69613381-7F28-4FCD-A93C-E455E861920A}">
          <x14:formula1>
            <xm:f>INDEX('Pad-izbor'!B1:N8,,MATCH($D$96,'Pad-izbor'!B1:N1,0))</xm:f>
          </x14:formula1>
          <xm:sqref>D99</xm:sqref>
        </x14:dataValidation>
        <x14:dataValidation type="list" allowBlank="1" showInputMessage="1" showErrorMessage="1" xr:uid="{05EE3819-954A-475D-972D-996C92D8555D}">
          <x14:formula1>
            <xm:f>INDEX('Pad-izbor'!B1:N8,,MATCH($D$96,'Pad-izbor'!B1:N1,0))</xm:f>
          </x14:formula1>
          <xm:sqref>D100</xm:sqref>
        </x14:dataValidation>
        <x14:dataValidation type="list" allowBlank="1" showInputMessage="1" showErrorMessage="1" xr:uid="{9564B90E-66C2-4064-8CE4-1D8630377019}">
          <x14:formula1>
            <xm:f>INDEX('Pad-izbor'!B1:N8,,MATCH($D$96,'Pad-izbor'!B1:N1,0))</xm:f>
          </x14:formula1>
          <xm:sqref>D101</xm:sqref>
        </x14:dataValidation>
        <x14:dataValidation type="list" allowBlank="1" showInputMessage="1" showErrorMessage="1" xr:uid="{B6EF0872-88D4-488F-B4B2-0EF37707246E}">
          <x14:formula1>
            <xm:f>INDEX('Pad-izbor'!B1:N8,,MATCH($D$96,'Pad-izbor'!B1:N1,0))</xm:f>
          </x14:formula1>
          <xm:sqref>D102</xm:sqref>
        </x14:dataValidation>
        <x14:dataValidation type="list" allowBlank="1" showInputMessage="1" showErrorMessage="1" xr:uid="{814C9F90-3787-460C-851A-7208FEDBA1B7}">
          <x14:formula1>
            <xm:f>INDEX('Pad-izbor'!B1:N8,,MATCH($D$106,'Pad-izbor'!B1:N1,0))</xm:f>
          </x14:formula1>
          <xm:sqref>D107</xm:sqref>
        </x14:dataValidation>
        <x14:dataValidation type="list" allowBlank="1" showInputMessage="1" showErrorMessage="1" xr:uid="{0690E58C-6F6D-46FF-8346-532CC4A407A7}">
          <x14:formula1>
            <xm:f>INDEX('Pad-izbor'!B1:N8,,MATCH($D$106,'Pad-izbor'!B1:N1,0))</xm:f>
          </x14:formula1>
          <xm:sqref>D108</xm:sqref>
        </x14:dataValidation>
        <x14:dataValidation type="list" allowBlank="1" showInputMessage="1" showErrorMessage="1" xr:uid="{268DC838-E36E-47AB-8045-31246270F569}">
          <x14:formula1>
            <xm:f>INDEX('Pad-izbor'!B1:N8,,MATCH($D$106,'Pad-izbor'!B1:N1,0))</xm:f>
          </x14:formula1>
          <xm:sqref>D109</xm:sqref>
        </x14:dataValidation>
        <x14:dataValidation type="list" allowBlank="1" showInputMessage="1" showErrorMessage="1" xr:uid="{BB7BE47A-1BDF-4414-AB4B-464486915AC5}">
          <x14:formula1>
            <xm:f>INDEX('Pad-izbor'!B1:N8,,MATCH($D$106,'Pad-izbor'!B1:N1,0))</xm:f>
          </x14:formula1>
          <xm:sqref>D110</xm:sqref>
        </x14:dataValidation>
        <x14:dataValidation type="list" allowBlank="1" showInputMessage="1" showErrorMessage="1" xr:uid="{0F7C9635-C509-4DF0-A7E0-D04C5CACC21C}">
          <x14:formula1>
            <xm:f>INDEX('Pad-izbor'!B1:N8,,MATCH($D$106,'Pad-izbor'!B1:N1,0))</xm:f>
          </x14:formula1>
          <xm:sqref>D111</xm:sqref>
        </x14:dataValidation>
        <x14:dataValidation type="list" allowBlank="1" showInputMessage="1" showErrorMessage="1" xr:uid="{1B61F571-73ED-42F2-82B8-8171E30220E8}">
          <x14:formula1>
            <xm:f>INDEX('Pad-izbor'!B1:N8,,MATCH($D$106,'Pad-izbor'!B1:N1,0))</xm:f>
          </x14:formula1>
          <xm:sqref>D112</xm:sqref>
        </x14:dataValidation>
        <x14:dataValidation type="list" allowBlank="1" showInputMessage="1" showErrorMessage="1" xr:uid="{F1BE2ADB-9BB9-4CFD-AA4B-1AA553E55236}">
          <x14:formula1>
            <xm:f>INDEX('Pad-izbor'!B1:N8,,MATCH($D$116,'Pad-izbor'!B1:N1,0))</xm:f>
          </x14:formula1>
          <xm:sqref>D117</xm:sqref>
        </x14:dataValidation>
        <x14:dataValidation type="list" allowBlank="1" showInputMessage="1" showErrorMessage="1" xr:uid="{8C69B2FD-E592-4801-AB9A-C08B25ACD113}">
          <x14:formula1>
            <xm:f>INDEX('Pad-izbor'!B1:N8,,MATCH($D$116,'Pad-izbor'!B1:N1,0))</xm:f>
          </x14:formula1>
          <xm:sqref>D118</xm:sqref>
        </x14:dataValidation>
        <x14:dataValidation type="list" allowBlank="1" showInputMessage="1" showErrorMessage="1" xr:uid="{8F9FCCCB-3339-4288-A88C-5F117545E285}">
          <x14:formula1>
            <xm:f>INDEX('Pad-izbor'!B1:N8,,MATCH($D$116,'Pad-izbor'!B1:N1,0))</xm:f>
          </x14:formula1>
          <xm:sqref>D119</xm:sqref>
        </x14:dataValidation>
        <x14:dataValidation type="list" allowBlank="1" showInputMessage="1" showErrorMessage="1" xr:uid="{1C1F46B4-BDA0-4AF0-8FCB-0070415EDA82}">
          <x14:formula1>
            <xm:f>INDEX('Pad-izbor'!B1:N8,,MATCH($D$116,'Pad-izbor'!B1:N1,0))</xm:f>
          </x14:formula1>
          <xm:sqref>D120</xm:sqref>
        </x14:dataValidation>
        <x14:dataValidation type="list" allowBlank="1" showInputMessage="1" showErrorMessage="1" xr:uid="{0A90B319-CF8C-4DB3-9F81-29B949CC8F1C}">
          <x14:formula1>
            <xm:f>INDEX('Pad-izbor'!B1:N8,,MATCH($D$116,'Pad-izbor'!B1:N1,0))</xm:f>
          </x14:formula1>
          <xm:sqref>D121</xm:sqref>
        </x14:dataValidation>
        <x14:dataValidation type="list" allowBlank="1" showInputMessage="1" showErrorMessage="1" xr:uid="{0C98C83E-AE06-47A5-B837-B7260F2CA8D1}">
          <x14:formula1>
            <xm:f>INDEX('Pad-izbor'!B1:N8,,MATCH($D$116,'Pad-izbor'!B1:N1,0))</xm:f>
          </x14:formula1>
          <xm:sqref>D122</xm:sqref>
        </x14:dataValidation>
        <x14:dataValidation type="list" allowBlank="1" showInputMessage="1" showErrorMessage="1" xr:uid="{0A3BEEF6-A204-4358-8F2E-0FF976B02CEC}">
          <x14:formula1>
            <xm:f>INDEX('Pad-izbor'!B1:N8,,MATCH($D$126,'Pad-izbor'!B1:N1,0))</xm:f>
          </x14:formula1>
          <xm:sqref>D127</xm:sqref>
        </x14:dataValidation>
        <x14:dataValidation type="list" allowBlank="1" showInputMessage="1" showErrorMessage="1" xr:uid="{16D8568C-A318-4AAA-BD11-496FF8349AB1}">
          <x14:formula1>
            <xm:f>INDEX('Pad-izbor'!B1:N8,,MATCH($D$126,'Pad-izbor'!B1:N1,0))</xm:f>
          </x14:formula1>
          <xm:sqref>D128</xm:sqref>
        </x14:dataValidation>
        <x14:dataValidation type="list" allowBlank="1" showInputMessage="1" showErrorMessage="1" xr:uid="{BD89E934-4C5F-441E-A8D4-4AD91B385CBE}">
          <x14:formula1>
            <xm:f>INDEX('Pad-izbor'!B1:N8,,MATCH($D$126,'Pad-izbor'!B1:N1,0))</xm:f>
          </x14:formula1>
          <xm:sqref>D129</xm:sqref>
        </x14:dataValidation>
        <x14:dataValidation type="list" allowBlank="1" showInputMessage="1" showErrorMessage="1" xr:uid="{D96D32CA-4D77-48D7-B120-F7A5D7ADE011}">
          <x14:formula1>
            <xm:f>INDEX('Pad-izbor'!B1:N8,,MATCH($D$126,'Pad-izbor'!B1:N1,0))</xm:f>
          </x14:formula1>
          <xm:sqref>D130</xm:sqref>
        </x14:dataValidation>
        <x14:dataValidation type="list" allowBlank="1" showInputMessage="1" showErrorMessage="1" xr:uid="{55E59B97-BAC2-4FCF-91DB-CD234F9D8ED8}">
          <x14:formula1>
            <xm:f>INDEX('Pad-izbor'!B1:N8,,MATCH($D$126,'Pad-izbor'!B1:N1,0))</xm:f>
          </x14:formula1>
          <xm:sqref>D131</xm:sqref>
        </x14:dataValidation>
        <x14:dataValidation type="list" allowBlank="1" showInputMessage="1" showErrorMessage="1" xr:uid="{C9799E22-C76C-4726-A2F6-4CDD4C224D87}">
          <x14:formula1>
            <xm:f>INDEX('Pad-izbor'!B1:N8,,MATCH($D$126,'Pad-izbor'!B1:N1,0))</xm:f>
          </x14:formula1>
          <xm:sqref>D132</xm:sqref>
        </x14:dataValidation>
        <x14:dataValidation type="list" allowBlank="1" showInputMessage="1" showErrorMessage="1" xr:uid="{0AB53CD6-2BDF-49C6-8611-21C04433BDC5}">
          <x14:formula1>
            <xm:f>INDEX('Pad-izbor'!B1:N8,,MATCH($D$136,'Pad-izbor'!B1:N1,0))</xm:f>
          </x14:formula1>
          <xm:sqref>D137</xm:sqref>
        </x14:dataValidation>
        <x14:dataValidation type="list" allowBlank="1" showInputMessage="1" showErrorMessage="1" xr:uid="{B7138C87-9CF8-4398-92A1-8B2F7651C71B}">
          <x14:formula1>
            <xm:f>INDEX('Pad-izbor'!B1:N8,,MATCH($D$136,'Pad-izbor'!B1:N1,0))</xm:f>
          </x14:formula1>
          <xm:sqref>D138</xm:sqref>
        </x14:dataValidation>
        <x14:dataValidation type="list" allowBlank="1" showInputMessage="1" showErrorMessage="1" xr:uid="{E21FF975-A0A0-44B3-9154-B533F3CBAA3A}">
          <x14:formula1>
            <xm:f>INDEX('Pad-izbor'!B1:N8,,MATCH($D$136,'Pad-izbor'!B1:N1,0))</xm:f>
          </x14:formula1>
          <xm:sqref>D139</xm:sqref>
        </x14:dataValidation>
        <x14:dataValidation type="list" allowBlank="1" showInputMessage="1" showErrorMessage="1" xr:uid="{AB03C9FD-4088-4247-A74E-49546FDB5799}">
          <x14:formula1>
            <xm:f>INDEX('Pad-izbor'!B1:N8,,MATCH($D$136,'Pad-izbor'!B1:N1,0))</xm:f>
          </x14:formula1>
          <xm:sqref>D140</xm:sqref>
        </x14:dataValidation>
        <x14:dataValidation type="list" allowBlank="1" showInputMessage="1" showErrorMessage="1" xr:uid="{5B951D0D-A499-40C0-A2E0-40EAAC917EDF}">
          <x14:formula1>
            <xm:f>INDEX('Pad-izbor'!B1:N8,,MATCH($D$136,'Pad-izbor'!B1:N1,0))</xm:f>
          </x14:formula1>
          <xm:sqref>D141</xm:sqref>
        </x14:dataValidation>
        <x14:dataValidation type="list" allowBlank="1" showInputMessage="1" showErrorMessage="1" xr:uid="{C07A4968-6DC4-4F34-8E9F-1870648CAE53}">
          <x14:formula1>
            <xm:f>INDEX('Pad-izbor'!B1:N8,,MATCH($D$136,'Pad-izbor'!B1:N1,0))</xm:f>
          </x14:formula1>
          <xm:sqref>D142</xm:sqref>
        </x14:dataValidation>
        <x14:dataValidation type="list" allowBlank="1" showInputMessage="1" showErrorMessage="1" xr:uid="{4FE4E722-9B38-4003-935F-BD60BCAE9E0E}">
          <x14:formula1>
            <xm:f>INDEX('Pad-izbor'!B1:N8,,MATCH($D$146,'Pad-izbor'!B1:N1,0))</xm:f>
          </x14:formula1>
          <xm:sqref>D147</xm:sqref>
        </x14:dataValidation>
        <x14:dataValidation type="list" allowBlank="1" showInputMessage="1" showErrorMessage="1" xr:uid="{765A1CAF-8553-4565-B198-04EE09ADD850}">
          <x14:formula1>
            <xm:f>INDEX('Pad-izbor'!B1:N8,,MATCH($D$146,'Pad-izbor'!B1:N1,0))</xm:f>
          </x14:formula1>
          <xm:sqref>D148</xm:sqref>
        </x14:dataValidation>
        <x14:dataValidation type="list" allowBlank="1" showInputMessage="1" showErrorMessage="1" xr:uid="{61818BEE-7798-4257-A41B-687AC1796BBC}">
          <x14:formula1>
            <xm:f>INDEX('Pad-izbor'!B1:N8,,MATCH($D$146,'Pad-izbor'!B1:N1,0))</xm:f>
          </x14:formula1>
          <xm:sqref>D149</xm:sqref>
        </x14:dataValidation>
        <x14:dataValidation type="list" allowBlank="1" showInputMessage="1" showErrorMessage="1" xr:uid="{A116E266-5A9C-4CFA-8498-CAFAAC7492E0}">
          <x14:formula1>
            <xm:f>INDEX('Pad-izbor'!B1:N8,,MATCH($D$146,'Pad-izbor'!B1:N1,0))</xm:f>
          </x14:formula1>
          <xm:sqref>D150</xm:sqref>
        </x14:dataValidation>
        <x14:dataValidation type="list" allowBlank="1" showInputMessage="1" showErrorMessage="1" xr:uid="{9FDE330F-E296-49D2-8C67-28D846D4A4E4}">
          <x14:formula1>
            <xm:f>INDEX('Pad-izbor'!B1:N8,,MATCH($D$146,'Pad-izbor'!B1:N1,0))</xm:f>
          </x14:formula1>
          <xm:sqref>D151</xm:sqref>
        </x14:dataValidation>
        <x14:dataValidation type="list" allowBlank="1" showInputMessage="1" showErrorMessage="1" xr:uid="{E70B8A72-2210-41A7-813A-27C72F14C2E1}">
          <x14:formula1>
            <xm:f>INDEX('Pad-izbor'!B1:N8,,MATCH($D$146,'Pad-izbor'!B1:N1,0))</xm:f>
          </x14:formula1>
          <xm:sqref>D152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5E4E7-8D4F-4F54-A961-BE99AB337F8E}">
  <sheetPr>
    <tabColor theme="7" tint="-0.249977111117893"/>
  </sheetPr>
  <dimension ref="A1:H51"/>
  <sheetViews>
    <sheetView showGridLines="0" view="pageBreakPreview" zoomScale="40" zoomScaleNormal="70" zoomScaleSheetLayoutView="40" zoomScalePageLayoutView="60" workbookViewId="0">
      <selection activeCell="D36" sqref="D36"/>
    </sheetView>
  </sheetViews>
  <sheetFormatPr defaultColWidth="9.109375" defaultRowHeight="14.4" x14ac:dyDescent="0.3"/>
  <cols>
    <col min="1" max="1" width="19.6640625" style="147" customWidth="1"/>
    <col min="2" max="2" width="38.5546875" style="147" customWidth="1"/>
    <col min="3" max="3" width="14.44140625" style="146" customWidth="1"/>
    <col min="4" max="4" width="42.33203125" style="147" customWidth="1"/>
    <col min="5" max="5" width="41.33203125" style="147" customWidth="1"/>
    <col min="6" max="6" width="43.6640625" style="147" customWidth="1"/>
    <col min="7" max="7" width="52.33203125" style="147" customWidth="1"/>
    <col min="8" max="8" width="24.6640625" style="22" customWidth="1"/>
    <col min="9" max="16384" width="9.109375" style="22"/>
  </cols>
  <sheetData>
    <row r="1" spans="1:8" s="111" customFormat="1" ht="58.5" customHeight="1" thickBot="1" x14ac:dyDescent="0.35">
      <c r="A1" s="107" t="s">
        <v>114</v>
      </c>
      <c r="B1" s="108" t="s">
        <v>32</v>
      </c>
      <c r="C1" s="109" t="s">
        <v>33</v>
      </c>
      <c r="D1" s="108" t="s">
        <v>115</v>
      </c>
      <c r="E1" s="108" t="s">
        <v>116</v>
      </c>
      <c r="F1" s="108" t="s">
        <v>34</v>
      </c>
      <c r="G1" s="110" t="s">
        <v>35</v>
      </c>
    </row>
    <row r="2" spans="1:8" ht="150" customHeight="1" x14ac:dyDescent="0.3">
      <c r="A2" s="112" t="s">
        <v>36</v>
      </c>
      <c r="B2" s="112" t="s">
        <v>117</v>
      </c>
      <c r="C2" s="113" t="s">
        <v>118</v>
      </c>
      <c r="D2" s="112" t="s">
        <v>119</v>
      </c>
      <c r="E2" s="112" t="s">
        <v>120</v>
      </c>
      <c r="F2" s="112" t="s">
        <v>121</v>
      </c>
      <c r="G2" s="112" t="s">
        <v>122</v>
      </c>
    </row>
    <row r="3" spans="1:8" ht="150" customHeight="1" thickBot="1" x14ac:dyDescent="0.35">
      <c r="A3" s="114" t="s">
        <v>36</v>
      </c>
      <c r="B3" s="114" t="s">
        <v>117</v>
      </c>
      <c r="C3" s="115" t="s">
        <v>118</v>
      </c>
      <c r="D3" s="114" t="s">
        <v>123</v>
      </c>
      <c r="E3" s="114" t="s">
        <v>124</v>
      </c>
      <c r="F3" s="114" t="s">
        <v>125</v>
      </c>
      <c r="G3" s="114" t="s">
        <v>126</v>
      </c>
    </row>
    <row r="4" spans="1:8" ht="150" customHeight="1" x14ac:dyDescent="0.3">
      <c r="A4" s="116" t="s">
        <v>37</v>
      </c>
      <c r="B4" s="116" t="s">
        <v>127</v>
      </c>
      <c r="C4" s="117" t="s">
        <v>118</v>
      </c>
      <c r="D4" s="116" t="s">
        <v>128</v>
      </c>
      <c r="E4" s="116" t="s">
        <v>129</v>
      </c>
      <c r="F4" s="116" t="s">
        <v>121</v>
      </c>
      <c r="G4" s="116" t="s">
        <v>122</v>
      </c>
    </row>
    <row r="5" spans="1:8" ht="150" customHeight="1" x14ac:dyDescent="0.3">
      <c r="A5" s="118" t="s">
        <v>37</v>
      </c>
      <c r="B5" s="118" t="s">
        <v>127</v>
      </c>
      <c r="C5" s="119" t="s">
        <v>118</v>
      </c>
      <c r="D5" s="118" t="s">
        <v>128</v>
      </c>
      <c r="E5" s="118" t="s">
        <v>124</v>
      </c>
      <c r="F5" s="118" t="s">
        <v>130</v>
      </c>
      <c r="G5" s="118" t="s">
        <v>126</v>
      </c>
    </row>
    <row r="6" spans="1:8" ht="150" customHeight="1" thickBot="1" x14ac:dyDescent="0.35">
      <c r="A6" s="120" t="s">
        <v>37</v>
      </c>
      <c r="B6" s="120" t="s">
        <v>127</v>
      </c>
      <c r="C6" s="121" t="s">
        <v>118</v>
      </c>
      <c r="D6" s="120" t="s">
        <v>128</v>
      </c>
      <c r="E6" s="120" t="s">
        <v>131</v>
      </c>
      <c r="F6" s="120" t="s">
        <v>132</v>
      </c>
      <c r="G6" s="120" t="s">
        <v>133</v>
      </c>
    </row>
    <row r="7" spans="1:8" s="123" customFormat="1" ht="150" customHeight="1" x14ac:dyDescent="0.3">
      <c r="A7" s="112" t="s">
        <v>38</v>
      </c>
      <c r="B7" s="112" t="s">
        <v>134</v>
      </c>
      <c r="C7" s="113" t="s">
        <v>135</v>
      </c>
      <c r="D7" s="112" t="s">
        <v>128</v>
      </c>
      <c r="E7" s="112" t="s">
        <v>124</v>
      </c>
      <c r="F7" s="112" t="s">
        <v>130</v>
      </c>
      <c r="G7" s="112" t="s">
        <v>126</v>
      </c>
    </row>
    <row r="8" spans="1:8" ht="150" customHeight="1" x14ac:dyDescent="0.3">
      <c r="A8" s="112" t="s">
        <v>38</v>
      </c>
      <c r="B8" s="124" t="s">
        <v>134</v>
      </c>
      <c r="C8" s="125" t="s">
        <v>135</v>
      </c>
      <c r="D8" s="124" t="s">
        <v>136</v>
      </c>
      <c r="E8" s="124" t="s">
        <v>137</v>
      </c>
      <c r="F8" s="124" t="s">
        <v>138</v>
      </c>
      <c r="G8" s="124" t="s">
        <v>139</v>
      </c>
    </row>
    <row r="9" spans="1:8" ht="150" customHeight="1" x14ac:dyDescent="0.3">
      <c r="A9" s="112" t="s">
        <v>38</v>
      </c>
      <c r="B9" s="124" t="s">
        <v>134</v>
      </c>
      <c r="C9" s="125" t="s">
        <v>140</v>
      </c>
      <c r="D9" s="124" t="s">
        <v>136</v>
      </c>
      <c r="E9" s="124" t="s">
        <v>141</v>
      </c>
      <c r="F9" s="124" t="s">
        <v>138</v>
      </c>
      <c r="G9" s="124" t="s">
        <v>139</v>
      </c>
    </row>
    <row r="10" spans="1:8" ht="150" customHeight="1" thickBot="1" x14ac:dyDescent="0.35">
      <c r="A10" s="114" t="s">
        <v>38</v>
      </c>
      <c r="B10" s="114" t="s">
        <v>134</v>
      </c>
      <c r="C10" s="115" t="s">
        <v>135</v>
      </c>
      <c r="D10" s="114" t="s">
        <v>142</v>
      </c>
      <c r="E10" s="114" t="s">
        <v>131</v>
      </c>
      <c r="F10" s="114" t="s">
        <v>132</v>
      </c>
      <c r="G10" s="114" t="s">
        <v>133</v>
      </c>
    </row>
    <row r="11" spans="1:8" s="123" customFormat="1" ht="150" customHeight="1" x14ac:dyDescent="0.3">
      <c r="A11" s="122" t="s">
        <v>143</v>
      </c>
      <c r="B11" s="122" t="s">
        <v>144</v>
      </c>
      <c r="C11" s="126" t="s">
        <v>145</v>
      </c>
      <c r="D11" s="122" t="s">
        <v>128</v>
      </c>
      <c r="E11" s="122" t="s">
        <v>124</v>
      </c>
      <c r="F11" s="122" t="s">
        <v>130</v>
      </c>
      <c r="G11" s="122" t="s">
        <v>126</v>
      </c>
    </row>
    <row r="12" spans="1:8" ht="150" customHeight="1" x14ac:dyDescent="0.3">
      <c r="A12" s="118" t="s">
        <v>143</v>
      </c>
      <c r="B12" s="118" t="s">
        <v>146</v>
      </c>
      <c r="C12" s="119" t="s">
        <v>145</v>
      </c>
      <c r="D12" s="118" t="s">
        <v>136</v>
      </c>
      <c r="E12" s="118" t="s">
        <v>137</v>
      </c>
      <c r="F12" s="118" t="s">
        <v>138</v>
      </c>
      <c r="G12" s="118" t="s">
        <v>139</v>
      </c>
    </row>
    <row r="13" spans="1:8" ht="150" customHeight="1" thickBot="1" x14ac:dyDescent="0.35">
      <c r="A13" s="120" t="s">
        <v>143</v>
      </c>
      <c r="B13" s="120" t="s">
        <v>147</v>
      </c>
      <c r="C13" s="127" t="s">
        <v>145</v>
      </c>
      <c r="D13" s="120" t="s">
        <v>142</v>
      </c>
      <c r="E13" s="120" t="s">
        <v>148</v>
      </c>
      <c r="F13" s="120" t="s">
        <v>132</v>
      </c>
      <c r="G13" s="120" t="s">
        <v>133</v>
      </c>
    </row>
    <row r="14" spans="1:8" ht="150" customHeight="1" x14ac:dyDescent="0.3">
      <c r="A14" s="112" t="s">
        <v>40</v>
      </c>
      <c r="B14" s="112" t="s">
        <v>149</v>
      </c>
      <c r="C14" s="128" t="s">
        <v>150</v>
      </c>
      <c r="D14" s="112" t="s">
        <v>151</v>
      </c>
      <c r="E14" s="112" t="s">
        <v>129</v>
      </c>
      <c r="F14" s="112" t="s">
        <v>130</v>
      </c>
      <c r="G14" s="129" t="s">
        <v>126</v>
      </c>
      <c r="H14" s="111"/>
    </row>
    <row r="15" spans="1:8" ht="150" customHeight="1" x14ac:dyDescent="0.3">
      <c r="A15" s="124" t="s">
        <v>40</v>
      </c>
      <c r="B15" s="124" t="s">
        <v>149</v>
      </c>
      <c r="C15" s="125" t="s">
        <v>150</v>
      </c>
      <c r="D15" s="124" t="s">
        <v>152</v>
      </c>
      <c r="E15" s="124" t="s">
        <v>124</v>
      </c>
      <c r="F15" s="124" t="s">
        <v>130</v>
      </c>
      <c r="G15" s="124" t="s">
        <v>126</v>
      </c>
      <c r="H15" s="111"/>
    </row>
    <row r="16" spans="1:8" ht="150" customHeight="1" thickBot="1" x14ac:dyDescent="0.35">
      <c r="A16" s="114" t="s">
        <v>40</v>
      </c>
      <c r="B16" s="114" t="s">
        <v>149</v>
      </c>
      <c r="C16" s="130" t="s">
        <v>150</v>
      </c>
      <c r="D16" s="114" t="s">
        <v>153</v>
      </c>
      <c r="E16" s="114" t="s">
        <v>154</v>
      </c>
      <c r="F16" s="114" t="s">
        <v>130</v>
      </c>
      <c r="G16" s="131" t="s">
        <v>126</v>
      </c>
      <c r="H16" s="111"/>
    </row>
    <row r="17" spans="1:7" ht="150" customHeight="1" x14ac:dyDescent="0.3">
      <c r="A17" s="116" t="s">
        <v>155</v>
      </c>
      <c r="B17" s="116" t="s">
        <v>156</v>
      </c>
      <c r="C17" s="117" t="s">
        <v>157</v>
      </c>
      <c r="D17" s="116" t="s">
        <v>123</v>
      </c>
      <c r="E17" s="116" t="s">
        <v>124</v>
      </c>
      <c r="F17" s="116" t="s">
        <v>130</v>
      </c>
      <c r="G17" s="116" t="s">
        <v>126</v>
      </c>
    </row>
    <row r="18" spans="1:7" ht="150" customHeight="1" thickBot="1" x14ac:dyDescent="0.35">
      <c r="A18" s="120" t="s">
        <v>155</v>
      </c>
      <c r="B18" s="120" t="s">
        <v>156</v>
      </c>
      <c r="C18" s="121" t="s">
        <v>157</v>
      </c>
      <c r="D18" s="120" t="s">
        <v>151</v>
      </c>
      <c r="E18" s="120" t="s">
        <v>129</v>
      </c>
      <c r="F18" s="120" t="s">
        <v>130</v>
      </c>
      <c r="G18" s="120" t="s">
        <v>126</v>
      </c>
    </row>
    <row r="19" spans="1:7" ht="150" customHeight="1" x14ac:dyDescent="0.3">
      <c r="A19" s="129" t="s">
        <v>158</v>
      </c>
      <c r="B19" s="129" t="s">
        <v>159</v>
      </c>
      <c r="C19" s="132" t="s">
        <v>160</v>
      </c>
      <c r="D19" s="129" t="s">
        <v>161</v>
      </c>
      <c r="E19" s="129" t="s">
        <v>162</v>
      </c>
      <c r="F19" s="129" t="s">
        <v>163</v>
      </c>
      <c r="G19" s="129" t="s">
        <v>164</v>
      </c>
    </row>
    <row r="20" spans="1:7" ht="150" customHeight="1" thickBot="1" x14ac:dyDescent="0.35">
      <c r="A20" s="133" t="s">
        <v>158</v>
      </c>
      <c r="B20" s="133" t="s">
        <v>159</v>
      </c>
      <c r="C20" s="134" t="s">
        <v>160</v>
      </c>
      <c r="D20" s="133" t="s">
        <v>161</v>
      </c>
      <c r="E20" s="133" t="s">
        <v>124</v>
      </c>
      <c r="F20" s="114" t="s">
        <v>130</v>
      </c>
      <c r="G20" s="114" t="s">
        <v>126</v>
      </c>
    </row>
    <row r="21" spans="1:7" ht="150" customHeight="1" x14ac:dyDescent="0.3">
      <c r="A21" s="135" t="s">
        <v>165</v>
      </c>
      <c r="B21" s="135" t="s">
        <v>166</v>
      </c>
      <c r="C21" s="136" t="s">
        <v>167</v>
      </c>
      <c r="D21" s="135" t="s">
        <v>161</v>
      </c>
      <c r="E21" s="135" t="s">
        <v>168</v>
      </c>
      <c r="F21" s="135" t="s">
        <v>169</v>
      </c>
      <c r="G21" s="135" t="s">
        <v>170</v>
      </c>
    </row>
    <row r="22" spans="1:7" ht="150" customHeight="1" thickBot="1" x14ac:dyDescent="0.35">
      <c r="A22" s="137" t="s">
        <v>165</v>
      </c>
      <c r="B22" s="137" t="s">
        <v>166</v>
      </c>
      <c r="C22" s="127" t="s">
        <v>167</v>
      </c>
      <c r="D22" s="137" t="s">
        <v>161</v>
      </c>
      <c r="E22" s="137" t="s">
        <v>124</v>
      </c>
      <c r="F22" s="137" t="s">
        <v>171</v>
      </c>
      <c r="G22" s="137" t="s">
        <v>126</v>
      </c>
    </row>
    <row r="23" spans="1:7" ht="150" customHeight="1" x14ac:dyDescent="0.3">
      <c r="A23" s="129" t="s">
        <v>172</v>
      </c>
      <c r="B23" s="129" t="s">
        <v>173</v>
      </c>
      <c r="C23" s="132" t="s">
        <v>167</v>
      </c>
      <c r="D23" s="129" t="s">
        <v>161</v>
      </c>
      <c r="E23" s="129" t="s">
        <v>168</v>
      </c>
      <c r="F23" s="129" t="s">
        <v>163</v>
      </c>
      <c r="G23" s="129" t="s">
        <v>174</v>
      </c>
    </row>
    <row r="24" spans="1:7" ht="150" customHeight="1" thickBot="1" x14ac:dyDescent="0.35">
      <c r="A24" s="131" t="s">
        <v>172</v>
      </c>
      <c r="B24" s="131" t="s">
        <v>173</v>
      </c>
      <c r="C24" s="130" t="s">
        <v>167</v>
      </c>
      <c r="D24" s="131" t="s">
        <v>161</v>
      </c>
      <c r="E24" s="131" t="s">
        <v>124</v>
      </c>
      <c r="F24" s="131" t="s">
        <v>175</v>
      </c>
      <c r="G24" s="131" t="s">
        <v>126</v>
      </c>
    </row>
    <row r="25" spans="1:7" ht="150" customHeight="1" x14ac:dyDescent="0.3">
      <c r="A25" s="135" t="s">
        <v>176</v>
      </c>
      <c r="B25" s="135" t="s">
        <v>177</v>
      </c>
      <c r="C25" s="136" t="s">
        <v>167</v>
      </c>
      <c r="D25" s="135" t="s">
        <v>161</v>
      </c>
      <c r="E25" s="135" t="s">
        <v>168</v>
      </c>
      <c r="F25" s="135" t="s">
        <v>163</v>
      </c>
      <c r="G25" s="135" t="s">
        <v>174</v>
      </c>
    </row>
    <row r="26" spans="1:7" ht="150" customHeight="1" thickBot="1" x14ac:dyDescent="0.35">
      <c r="A26" s="138" t="s">
        <v>176</v>
      </c>
      <c r="B26" s="138" t="s">
        <v>177</v>
      </c>
      <c r="C26" s="139" t="s">
        <v>167</v>
      </c>
      <c r="D26" s="138" t="s">
        <v>161</v>
      </c>
      <c r="E26" s="138" t="s">
        <v>124</v>
      </c>
      <c r="F26" s="138" t="s">
        <v>178</v>
      </c>
      <c r="G26" s="138" t="s">
        <v>126</v>
      </c>
    </row>
    <row r="27" spans="1:7" ht="150" customHeight="1" x14ac:dyDescent="0.3">
      <c r="A27" s="140" t="s">
        <v>42</v>
      </c>
      <c r="B27" s="140" t="s">
        <v>179</v>
      </c>
      <c r="C27" s="141" t="s">
        <v>180</v>
      </c>
      <c r="D27" s="140" t="s">
        <v>43</v>
      </c>
      <c r="E27" s="140" t="s">
        <v>181</v>
      </c>
      <c r="F27" s="140" t="s">
        <v>182</v>
      </c>
      <c r="G27" s="140" t="s">
        <v>183</v>
      </c>
    </row>
    <row r="28" spans="1:7" ht="150" customHeight="1" thickBot="1" x14ac:dyDescent="0.35">
      <c r="A28" s="114" t="s">
        <v>42</v>
      </c>
      <c r="B28" s="114" t="s">
        <v>179</v>
      </c>
      <c r="C28" s="115" t="s">
        <v>180</v>
      </c>
      <c r="D28" s="114" t="s">
        <v>184</v>
      </c>
      <c r="E28" s="114" t="s">
        <v>124</v>
      </c>
      <c r="F28" s="114" t="s">
        <v>130</v>
      </c>
      <c r="G28" s="114" t="s">
        <v>126</v>
      </c>
    </row>
    <row r="29" spans="1:7" ht="150" customHeight="1" thickBot="1" x14ac:dyDescent="0.35">
      <c r="A29" s="142" t="s">
        <v>185</v>
      </c>
      <c r="B29" s="142" t="s">
        <v>186</v>
      </c>
      <c r="C29" s="143" t="s">
        <v>187</v>
      </c>
      <c r="D29" s="142" t="s">
        <v>188</v>
      </c>
      <c r="E29" s="142" t="s">
        <v>188</v>
      </c>
      <c r="F29" s="144" t="s">
        <v>189</v>
      </c>
      <c r="G29" s="144" t="s">
        <v>189</v>
      </c>
    </row>
    <row r="31" spans="1:7" ht="18" x14ac:dyDescent="0.3">
      <c r="A31" s="145" t="s">
        <v>190</v>
      </c>
      <c r="B31" s="145"/>
    </row>
    <row r="32" spans="1:7" ht="320.25" customHeight="1" x14ac:dyDescent="0.3">
      <c r="A32" s="213" t="s">
        <v>191</v>
      </c>
      <c r="B32" s="213"/>
      <c r="C32" s="213"/>
      <c r="D32" s="213"/>
      <c r="E32" s="213"/>
      <c r="F32" s="213"/>
      <c r="G32" s="14"/>
    </row>
    <row r="33" spans="1:7" x14ac:dyDescent="0.3">
      <c r="A33" s="14"/>
      <c r="B33" s="14"/>
      <c r="C33" s="14"/>
      <c r="D33" s="14"/>
      <c r="E33" s="14"/>
      <c r="F33" s="14"/>
      <c r="G33" s="14"/>
    </row>
    <row r="34" spans="1:7" x14ac:dyDescent="0.3">
      <c r="A34" s="14"/>
      <c r="B34" s="14"/>
      <c r="C34" s="14"/>
      <c r="D34" s="14"/>
      <c r="E34" s="14"/>
      <c r="F34" s="14"/>
      <c r="G34" s="14"/>
    </row>
    <row r="35" spans="1:7" x14ac:dyDescent="0.3">
      <c r="A35" s="14"/>
      <c r="B35" s="14"/>
      <c r="C35" s="14"/>
      <c r="D35" s="14"/>
      <c r="E35" s="14"/>
      <c r="F35" s="14"/>
      <c r="G35" s="14"/>
    </row>
    <row r="36" spans="1:7" x14ac:dyDescent="0.3">
      <c r="A36" s="14"/>
      <c r="B36" s="14"/>
      <c r="C36" s="14"/>
      <c r="D36" s="14"/>
      <c r="E36" s="14"/>
      <c r="F36" s="14"/>
      <c r="G36" s="14"/>
    </row>
    <row r="37" spans="1:7" x14ac:dyDescent="0.3">
      <c r="A37" s="14"/>
      <c r="B37" s="14"/>
      <c r="C37" s="14"/>
      <c r="D37" s="14"/>
      <c r="E37" s="14"/>
      <c r="F37" s="14"/>
      <c r="G37" s="14"/>
    </row>
    <row r="38" spans="1:7" x14ac:dyDescent="0.3">
      <c r="A38" s="14"/>
      <c r="B38" s="14"/>
      <c r="C38" s="14"/>
      <c r="D38" s="14"/>
      <c r="E38" s="14"/>
      <c r="F38" s="14"/>
      <c r="G38" s="14"/>
    </row>
    <row r="39" spans="1:7" x14ac:dyDescent="0.3">
      <c r="A39" s="14"/>
      <c r="B39" s="14"/>
      <c r="C39" s="14"/>
      <c r="D39" s="14"/>
      <c r="E39" s="14"/>
      <c r="F39" s="14"/>
      <c r="G39" s="14"/>
    </row>
    <row r="40" spans="1:7" x14ac:dyDescent="0.3">
      <c r="A40" s="14"/>
      <c r="B40" s="14"/>
      <c r="C40" s="14"/>
      <c r="D40" s="14"/>
      <c r="E40" s="14"/>
      <c r="F40" s="14"/>
      <c r="G40" s="14"/>
    </row>
    <row r="41" spans="1:7" x14ac:dyDescent="0.3">
      <c r="A41" s="14"/>
      <c r="B41" s="14"/>
      <c r="C41" s="14"/>
      <c r="D41" s="14"/>
      <c r="E41" s="14"/>
      <c r="F41" s="14"/>
      <c r="G41" s="14"/>
    </row>
    <row r="42" spans="1:7" x14ac:dyDescent="0.3">
      <c r="A42" s="14"/>
      <c r="B42" s="14"/>
      <c r="C42" s="14"/>
      <c r="D42" s="14"/>
      <c r="E42" s="14"/>
      <c r="F42" s="14"/>
      <c r="G42" s="14"/>
    </row>
    <row r="43" spans="1:7" x14ac:dyDescent="0.3">
      <c r="A43" s="14"/>
      <c r="B43" s="14"/>
      <c r="C43" s="14"/>
      <c r="D43" s="14"/>
      <c r="E43" s="14"/>
      <c r="F43" s="14"/>
      <c r="G43" s="14"/>
    </row>
    <row r="44" spans="1:7" x14ac:dyDescent="0.3">
      <c r="A44" s="14"/>
      <c r="B44" s="14"/>
      <c r="C44" s="14"/>
      <c r="D44" s="14"/>
      <c r="E44" s="14"/>
      <c r="F44" s="14"/>
      <c r="G44" s="14"/>
    </row>
    <row r="45" spans="1:7" x14ac:dyDescent="0.3">
      <c r="A45" s="14"/>
      <c r="B45" s="14"/>
      <c r="C45" s="14"/>
      <c r="D45" s="14"/>
      <c r="E45" s="14"/>
      <c r="F45" s="14"/>
      <c r="G45" s="14"/>
    </row>
    <row r="46" spans="1:7" x14ac:dyDescent="0.3">
      <c r="A46" s="14"/>
      <c r="B46" s="14"/>
      <c r="C46" s="14"/>
      <c r="D46" s="14"/>
      <c r="E46" s="14"/>
      <c r="F46" s="14"/>
      <c r="G46" s="14"/>
    </row>
    <row r="47" spans="1:7" x14ac:dyDescent="0.3">
      <c r="A47" s="14"/>
      <c r="B47" s="14"/>
      <c r="C47" s="14"/>
      <c r="D47" s="14"/>
      <c r="E47" s="14"/>
      <c r="F47" s="14"/>
      <c r="G47" s="14"/>
    </row>
    <row r="48" spans="1:7" x14ac:dyDescent="0.3">
      <c r="A48" s="14"/>
      <c r="B48" s="14"/>
      <c r="C48" s="14"/>
      <c r="D48" s="14"/>
      <c r="E48" s="14"/>
      <c r="F48" s="14"/>
      <c r="G48" s="14"/>
    </row>
    <row r="49" spans="1:7" x14ac:dyDescent="0.3">
      <c r="A49" s="14"/>
      <c r="B49" s="14"/>
      <c r="C49" s="14"/>
      <c r="D49" s="14"/>
      <c r="E49" s="14"/>
      <c r="F49" s="14"/>
      <c r="G49" s="14"/>
    </row>
    <row r="50" spans="1:7" x14ac:dyDescent="0.3">
      <c r="A50" s="14"/>
      <c r="B50" s="14"/>
      <c r="C50" s="14"/>
      <c r="D50" s="14"/>
      <c r="E50" s="14"/>
      <c r="F50" s="14"/>
      <c r="G50" s="14"/>
    </row>
    <row r="51" spans="1:7" x14ac:dyDescent="0.3">
      <c r="A51" s="14"/>
      <c r="B51" s="14"/>
      <c r="C51" s="14"/>
      <c r="D51" s="14"/>
      <c r="E51" s="14"/>
      <c r="F51" s="14"/>
      <c r="G51" s="14"/>
    </row>
  </sheetData>
  <mergeCells count="1">
    <mergeCell ref="A32:F32"/>
  </mergeCells>
  <pageMargins left="0.25" right="0.25" top="1.0885416666666667" bottom="0.75" header="0.3" footer="0.3"/>
  <pageSetup paperSize="8" scale="39" orientation="landscape" r:id="rId1"/>
  <headerFooter alignWithMargins="0">
    <oddHeader>&amp;L&amp;G</oddHeader>
    <oddFooter>&amp;LL6_PXK_O1_v2.3_202687&amp;R&amp;P/&amp;N</oddFooter>
  </headerFooter>
  <rowBreaks count="2" manualBreakCount="2">
    <brk id="10" max="6" man="1"/>
    <brk id="20"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N8"/>
  <sheetViews>
    <sheetView topLeftCell="F1" zoomScale="55" zoomScaleNormal="55" workbookViewId="0">
      <selection activeCell="H23" sqref="H23"/>
    </sheetView>
  </sheetViews>
  <sheetFormatPr defaultColWidth="9.109375" defaultRowHeight="14.4" x14ac:dyDescent="0.3"/>
  <cols>
    <col min="1" max="14" width="50.6640625" style="15" customWidth="1"/>
    <col min="15" max="16384" width="9.109375" style="15"/>
  </cols>
  <sheetData>
    <row r="1" spans="1:14" ht="90" customHeight="1" thickBot="1" x14ac:dyDescent="0.35">
      <c r="A1" s="106" t="s">
        <v>48</v>
      </c>
      <c r="B1" s="105" t="s">
        <v>17</v>
      </c>
      <c r="C1" s="105" t="s">
        <v>36</v>
      </c>
      <c r="D1" s="99" t="s">
        <v>37</v>
      </c>
      <c r="E1" s="99" t="s">
        <v>38</v>
      </c>
      <c r="F1" s="99" t="s">
        <v>39</v>
      </c>
      <c r="G1" s="99" t="s">
        <v>40</v>
      </c>
      <c r="H1" s="99" t="s">
        <v>41</v>
      </c>
      <c r="I1" s="99" t="s">
        <v>42</v>
      </c>
      <c r="J1" s="99" t="s">
        <v>44</v>
      </c>
      <c r="K1" s="99" t="s">
        <v>45</v>
      </c>
      <c r="L1" s="99" t="s">
        <v>46</v>
      </c>
      <c r="M1" s="99" t="s">
        <v>20</v>
      </c>
      <c r="N1" s="100" t="s">
        <v>47</v>
      </c>
    </row>
    <row r="2" spans="1:14" ht="90" customHeight="1" x14ac:dyDescent="0.3">
      <c r="A2" s="214" t="s">
        <v>49</v>
      </c>
      <c r="B2" s="101" t="s">
        <v>18</v>
      </c>
      <c r="C2" s="101" t="s">
        <v>50</v>
      </c>
      <c r="D2" s="16" t="s">
        <v>51</v>
      </c>
      <c r="E2" s="16" t="s">
        <v>52</v>
      </c>
      <c r="F2" s="16" t="s">
        <v>53</v>
      </c>
      <c r="G2" s="16" t="s">
        <v>54</v>
      </c>
      <c r="H2" s="16" t="s">
        <v>55</v>
      </c>
      <c r="I2" s="16" t="s">
        <v>56</v>
      </c>
      <c r="J2" s="16" t="s">
        <v>57</v>
      </c>
      <c r="K2" s="16" t="s">
        <v>58</v>
      </c>
      <c r="L2" s="16" t="s">
        <v>59</v>
      </c>
      <c r="M2" s="16" t="s">
        <v>60</v>
      </c>
      <c r="N2" s="102" t="s">
        <v>61</v>
      </c>
    </row>
    <row r="3" spans="1:14" ht="90" customHeight="1" x14ac:dyDescent="0.3">
      <c r="A3" s="215"/>
      <c r="B3" s="103"/>
      <c r="C3" s="103" t="s">
        <v>62</v>
      </c>
      <c r="D3" s="17" t="s">
        <v>63</v>
      </c>
      <c r="E3" s="17" t="s">
        <v>64</v>
      </c>
      <c r="F3" s="17" t="s">
        <v>65</v>
      </c>
      <c r="G3" s="17" t="s">
        <v>66</v>
      </c>
      <c r="H3" s="17"/>
      <c r="I3" s="17"/>
      <c r="J3" s="17"/>
      <c r="K3" s="17"/>
      <c r="L3" s="17" t="s">
        <v>67</v>
      </c>
      <c r="M3" s="17"/>
      <c r="N3" s="96"/>
    </row>
    <row r="4" spans="1:14" ht="90" customHeight="1" x14ac:dyDescent="0.3">
      <c r="A4" s="215"/>
      <c r="B4" s="103"/>
      <c r="C4" s="103" t="s">
        <v>68</v>
      </c>
      <c r="D4" s="17" t="s">
        <v>69</v>
      </c>
      <c r="E4" s="17" t="s">
        <v>70</v>
      </c>
      <c r="F4" s="17" t="s">
        <v>52</v>
      </c>
      <c r="G4" s="17" t="s">
        <v>71</v>
      </c>
      <c r="H4" s="17"/>
      <c r="I4" s="17"/>
      <c r="J4" s="17"/>
      <c r="K4" s="17"/>
      <c r="L4" s="17"/>
      <c r="M4" s="17"/>
      <c r="N4" s="96"/>
    </row>
    <row r="5" spans="1:14" ht="90" customHeight="1" x14ac:dyDescent="0.3">
      <c r="A5" s="215"/>
      <c r="B5" s="103"/>
      <c r="C5" s="103" t="s">
        <v>72</v>
      </c>
      <c r="D5" s="17" t="s">
        <v>73</v>
      </c>
      <c r="E5" s="17" t="s">
        <v>74</v>
      </c>
      <c r="F5" s="17" t="s">
        <v>64</v>
      </c>
      <c r="G5" s="17" t="s">
        <v>75</v>
      </c>
      <c r="H5" s="17"/>
      <c r="I5" s="17"/>
      <c r="J5" s="17"/>
      <c r="K5" s="17"/>
      <c r="L5" s="17"/>
      <c r="M5" s="17"/>
      <c r="N5" s="96"/>
    </row>
    <row r="6" spans="1:14" ht="90" customHeight="1" x14ac:dyDescent="0.3">
      <c r="A6" s="215"/>
      <c r="B6" s="103"/>
      <c r="C6" s="103" t="s">
        <v>76</v>
      </c>
      <c r="D6" s="17" t="s">
        <v>77</v>
      </c>
      <c r="E6" s="17" t="s">
        <v>78</v>
      </c>
      <c r="F6" s="97"/>
      <c r="G6" s="17" t="s">
        <v>79</v>
      </c>
      <c r="H6" s="17"/>
      <c r="I6" s="17"/>
      <c r="J6" s="17"/>
      <c r="K6" s="17"/>
      <c r="L6" s="17"/>
      <c r="M6" s="17"/>
      <c r="N6" s="96"/>
    </row>
    <row r="7" spans="1:14" ht="90" customHeight="1" x14ac:dyDescent="0.3">
      <c r="A7" s="215"/>
      <c r="B7" s="103"/>
      <c r="C7" s="103" t="s">
        <v>80</v>
      </c>
      <c r="D7" s="17"/>
      <c r="E7" s="17" t="s">
        <v>81</v>
      </c>
      <c r="F7" s="17"/>
      <c r="G7" s="17" t="s">
        <v>82</v>
      </c>
      <c r="H7" s="17"/>
      <c r="I7" s="17"/>
      <c r="J7" s="17"/>
      <c r="K7" s="17"/>
      <c r="L7" s="17"/>
      <c r="M7" s="17"/>
      <c r="N7" s="96"/>
    </row>
    <row r="8" spans="1:14" ht="90" customHeight="1" thickBot="1" x14ac:dyDescent="0.35">
      <c r="A8" s="216"/>
      <c r="B8" s="104"/>
      <c r="C8" s="104" t="s">
        <v>83</v>
      </c>
      <c r="D8" s="18"/>
      <c r="E8" s="18"/>
      <c r="F8" s="18"/>
      <c r="G8" s="18"/>
      <c r="H8" s="18"/>
      <c r="I8" s="18"/>
      <c r="J8" s="18"/>
      <c r="K8" s="18"/>
      <c r="L8" s="18"/>
      <c r="M8" s="18"/>
      <c r="N8" s="98"/>
    </row>
  </sheetData>
  <mergeCells count="1">
    <mergeCell ref="A2:A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False</openByDefault>
  <xsnScope/>
</customXsn>
</file>

<file path=customXml/item3.xml><?xml version="1.0" encoding="utf-8"?>
<p:properties xmlns:p="http://schemas.microsoft.com/office/2006/metadata/properties" xmlns:xsi="http://www.w3.org/2001/XMLSchema-instance" xmlns:pc="http://schemas.microsoft.com/office/infopath/2007/PartnerControls">
  <documentManagement>
    <Šifra_verzija_datum xmlns="45adb973-3738-4051-9417-704071a43e5d">L6_PXK_O15_v2.3_202687</Šifra_verzija_datum>
    <Broj_x0020_verzije xmlns="45adb973-3738-4051-9417-704071a43e5d">2.3</Broj_x0020_verzije>
    <Kratica_x0020_OJ_x0020__x0028_Pripremio_x0029__x0020_-_x0020_2017 xmlns="45adb973-3738-4051-9417-704071a43e5d" xsi:nil="true"/>
    <Pripremio xmlns="45adb973-3738-4051-9417-704071a43e5d">
      <UserInfo>
        <DisplayName>Silvija Vuglač Ranteš</DisplayName>
        <AccountId>163</AccountId>
        <AccountType/>
      </UserInfo>
    </Pripremio>
    <Kratica_x0020_OJ_x0020__x0028_Pripremio_x0029__x0020_-_x0020_nova xmlns="45adb973-3738-4051-9417-704071a43e5d" xsi:nil="true"/>
    <Naziv_x0020_prikaza_x0020_procesa_x002f_landscape-a xmlns="45adb973-3738-4051-9417-704071a43e5d" xsi:nil="true"/>
    <Datum_x0020_pripreme xmlns="45adb973-3738-4051-9417-704071a43e5d" xsi:nil="true"/>
    <Prilog_x0020_broj xmlns="45adb973-3738-4051-9417-704071a43e5d">Prilog II</Prilog_x0020_broj>
    <Vrijedi_x0020_od xmlns="45adb973-3738-4051-9417-704071a43e5d">2026-08-06T22:00:00+00:00</Vrijedi_x0020_od>
    <Šifra_x0020_procedure1 xmlns="45adb973-3738-4051-9417-704071a43e5d">L6_PXK</Šifra_x0020_procedure1>
    <Sektor_x002f_odjel_x002f_odgovorna_x0020_osoba_x0020__x0028_Report_x0029_ xmlns="45adb973-3738-4051-9417-704071a43e5d" xsi:nil="true"/>
    <Status_x0020_verzije1 xmlns="45adb973-3738-4051-9417-704071a43e5d" xsi:nil="true"/>
    <Datum_x0020_verzije xmlns="45adb973-3738-4051-9417-704071a43e5d" xsi:nil="true"/>
    <Naziv_x0020_na_x0020_engleskom_x0020_jeziku xmlns="45adb973-3738-4051-9417-704071a43e5d" xsi:nil="true"/>
    <Šifra xmlns="45adb973-3738-4051-9417-704071a43e5d">L6_PXK_O15</Šifra>
    <Kratica_x0020_OJ_x0020__x0028_Pripremio_x0029_ xmlns="45adb973-3738-4051-9417-704071a43e5d" xsi:nil="true"/>
    <Broj_x0020_Naputka xmlns="45adb973-3738-4051-9417-704071a43e5d" xsi:nil="true"/>
    <Osobe_x0020_koje_x0020_ažuriraju_x0020_PAP xmlns="45adb973-3738-4051-9417-704071a43e5d">
      <UserInfo>
        <DisplayName/>
        <AccountId xsi:nil="true"/>
        <AccountType/>
      </UserInfo>
    </Osobe_x0020_koje_x0020_ažuriraju_x0020_PAP>
    <Kratica_x0020_sektora_x002f_službe_x0020_-_x0020_2017 xmlns="45adb973-3738-4051-9417-704071a43e5d"/>
    <Poveznice_x0020_na_x0020_druge_x0020_procedure xmlns="45adb973-3738-4051-9417-704071a43e5d"/>
    <Kratica_x0020_OJ_x0020_-_x0020_nova xmlns="45adb973-3738-4051-9417-704071a43e5d" xsi:nil="true"/>
    <Kratica_x0020_OJ1 xmlns="45adb973-3738-4051-9417-704071a43e5d" xsi:nil="true"/>
    <Poveznice_x0020_na_x0020_druge_x0020_procedure_x0020_-_x0020_novo xmlns="45adb973-3738-4051-9417-704071a43e5d" xsi:nil="true"/>
    <Šifra_x0020_prikaza_x0020_procesa1 xmlns="45adb973-3738-4051-9417-704071a43e5d" xsi:nil="true"/>
    <_dlc_DocId xmlns="45adb973-3738-4051-9417-704071a43e5d">VY2WPRCRYZME-5-16216</_dlc_DocId>
    <_dlc_DocIdUrl xmlns="45adb973-3738-4051-9417-704071a43e5d">
      <Url>http://k01a620n16/_layouts/15/DocIdRedir.aspx?ID=VY2WPRCRYZME-5-16216</Url>
      <Description>VY2WPRCRYZME-5-16216</Description>
    </_dlc_DocIdUrl>
    <Dokument_x0020_odobrio xmlns="45adb973-3738-4051-9417-704071a43e5d">
      <UserInfo>
        <DisplayName/>
        <AccountId xsi:nil="true"/>
        <AccountType/>
      </UserInfo>
    </Dokument_x0020_odobrio>
    <Broj_x0020_verzije_x0020_dokumenta xmlns="45adb973-3738-4051-9417-704071a43e5d" xsi:nil="true"/>
    <Dokument_x0020_primjenjiv_x0020_do xmlns="45adb973-3738-4051-9417-704071a43e5d" xsi:nil="true"/>
    <Dokument_x0020_primjenjiv_x0020_od xmlns="45adb973-3738-4051-9417-704071a43e5d" xsi:nil="true"/>
    <Odobrio xmlns="45adb973-3738-4051-9417-704071a43e5d">
      <UserInfo>
        <DisplayName>Renata Miković</DisplayName>
        <AccountId>215</AccountId>
        <AccountType/>
      </UserInfo>
    </Odobrio>
    <Vlasnik_x0020_prikaza_x0020_procesa xmlns="45adb973-3738-4051-9417-704071a43e5d">
      <UserInfo>
        <DisplayName/>
        <AccountId xsi:nil="true"/>
        <AccountType/>
      </UserInfo>
    </Vlasnik_x0020_prikaza_x0020_procesa>
    <Vlasnik_x0020_procedure xmlns="45adb973-3738-4051-9417-704071a43e5d">
      <UserInfo>
        <DisplayName>Tihana Pogledić</DisplayName>
        <AccountId>94</AccountId>
        <AccountType/>
      </UserInfo>
    </Vlasnik_x0020_procedure>
    <Footer_x0028_format_x0029_ xmlns="45adb973-3738-4051-9417-704071a43e5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31f03b82107d9b70b64b0ad0aaecfb4c">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0380b6bc04290678b0fdb27b6a261e44"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LongProperties xmlns="http://schemas.microsoft.com/office/2006/metadata/longProperties"/>
</file>

<file path=customXml/item6.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7.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Props1.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2.xml><?xml version="1.0" encoding="utf-8"?>
<ds:datastoreItem xmlns:ds="http://schemas.openxmlformats.org/officeDocument/2006/customXml" ds:itemID="{3842C530-6497-468D-8094-ED3E46F5457F}">
  <ds:schemaRefs>
    <ds:schemaRef ds:uri="http://schemas.microsoft.com/office/2006/metadata/customXsn"/>
  </ds:schemaRefs>
</ds:datastoreItem>
</file>

<file path=customXml/itemProps3.xml><?xml version="1.0" encoding="utf-8"?>
<ds:datastoreItem xmlns:ds="http://schemas.openxmlformats.org/officeDocument/2006/customXml" ds:itemID="{FEC3C950-9B5D-4FB0-83F3-18625FC8B27A}">
  <ds:schemaRefs>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http://schemas.openxmlformats.org/package/2006/metadata/core-properties"/>
    <ds:schemaRef ds:uri="45adb973-3738-4051-9417-704071a43e5d"/>
    <ds:schemaRef ds:uri="http://schemas.microsoft.com/office/2006/metadata/properties"/>
    <ds:schemaRef ds:uri="http://schemas.microsoft.com/sharepoint/v3"/>
    <ds:schemaRef ds:uri="http://purl.org/dc/terms/"/>
  </ds:schemaRefs>
</ds:datastoreItem>
</file>

<file path=customXml/itemProps4.xml><?xml version="1.0" encoding="utf-8"?>
<ds:datastoreItem xmlns:ds="http://schemas.openxmlformats.org/officeDocument/2006/customXml" ds:itemID="{2F72E332-7705-4F01-A961-D85F2FE6D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5C6E277-BC62-4900-946D-C659804D0D15}">
  <ds:schemaRefs>
    <ds:schemaRef ds:uri="http://schemas.microsoft.com/office/2006/metadata/longProperties"/>
  </ds:schemaRefs>
</ds:datastoreItem>
</file>

<file path=customXml/itemProps6.xml><?xml version="1.0" encoding="utf-8"?>
<ds:datastoreItem xmlns:ds="http://schemas.openxmlformats.org/officeDocument/2006/customXml" ds:itemID="{1DBA564C-8A92-42B0-822F-7D2145E35630}">
  <ds:schemaRefs>
    <ds:schemaRef ds:uri="http://schemas.microsoft.com/sharepoint/events"/>
  </ds:schemaRefs>
</ds:datastoreItem>
</file>

<file path=customXml/itemProps7.xml><?xml version="1.0" encoding="utf-8"?>
<ds:datastoreItem xmlns:ds="http://schemas.openxmlformats.org/officeDocument/2006/customXml" ds:itemID="{D0B32A2A-28FE-4833-BE9A-FD34206E4007}">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15</vt:i4>
      </vt:variant>
    </vt:vector>
  </HeadingPairs>
  <TitlesOfParts>
    <vt:vector size="18" baseType="lpstr">
      <vt:lpstr>1_L6_PXK_O15</vt:lpstr>
      <vt:lpstr>2_L6_PXK_O15_LOGIČKA_MATRICA </vt:lpstr>
      <vt:lpstr>Pad-izbor</vt:lpstr>
      <vt:lpstr>_47.1.a.01._Ulaganja_u_materijalnu_i_nematerijalnu_imovinu</vt:lpstr>
      <vt:lpstr>_47.1.a.02._Istraživanja__eksperimentalne_i_inovativne_metode_proizvodnje</vt:lpstr>
      <vt:lpstr>_47.1.b.01._Savjetodavne_usluge_i_tehnička_pomoć</vt:lpstr>
      <vt:lpstr>_47.1.c.01._Trening_i___ili_razmjena_najboljih_praksi</vt:lpstr>
      <vt:lpstr>_47.1.f.01._Promidžba__komunikacija_i_marketing</vt:lpstr>
      <vt:lpstr>_47.1.g.01._Sustavi_kvalitete_za_poljoprivredne_proizvode</vt:lpstr>
      <vt:lpstr>_47.1.i.01._Ublažavanje_posljedica_klimatskih_promjena_i_prilagodba_klimatskim_promjenama</vt:lpstr>
      <vt:lpstr>_47.2.a.01._Sprječavanje_kriznih_situacija_i_upravljanje_njima___7.1_Utvrđivanje__punjenje_i_popunjavanje_uzajamnih_fondova_od_strane_proizvođačkih_organizacija_i_udruženja_PO</vt:lpstr>
      <vt:lpstr>_47.2.d.01._Sprječavanje_kriznih_situacija_i_upravljanje_njima___7.2_Ponovna_sadnja_voćnjaka_nakon_obveznog_krčenja_iz_zdravstvenih_ili_fitosanitarnih_razloga</vt:lpstr>
      <vt:lpstr>_47.2.f.01._Sprječavanje_kriznih_situacija_i_upravljanje_njima___7.3_Povlačenje_proizvoda_s_tržišta_za_besplatnu_distribuciju_ili_druge_svrhe</vt:lpstr>
      <vt:lpstr>_47.2.i.01._Sprječavanje_kriznih_situacija_i_upravljanje_njima___7.4_Osiguranje_berbe_i_proizvodnje_u_slučaju_gubitaka_prouzročenih_prirodnim_katastrofama__nepovoljnim_klimatskim_prilikama_i_dr.</vt:lpstr>
      <vt:lpstr>Administrativni_troškovi_i_troškovi_osoblja</vt:lpstr>
      <vt:lpstr>Iz_padajućeg_izbornika_odaberite_intervenciju__vrstu_aktivnosti</vt:lpstr>
      <vt:lpstr>'1_L6_PXK_O15'!Print_Area</vt:lpstr>
      <vt:lpstr>'2_L6_PXK_O15_LOGIČKA_MATRICA '!Print_Area</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isplatu potpore</dc:title>
  <dc:creator>Andrea Marotti</dc:creator>
  <cp:lastModifiedBy>Tihana Pogledić</cp:lastModifiedBy>
  <cp:lastPrinted>2025-10-20T12:53:04Z</cp:lastPrinted>
  <dcterms:created xsi:type="dcterms:W3CDTF">2009-04-17T10:58:49Z</dcterms:created>
  <dcterms:modified xsi:type="dcterms:W3CDTF">2026-08-07T11:51:46Z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7d84f6c5-b250-4f89-8cdb-fa606f6c0551</vt:lpwstr>
  </property>
  <property fmtid="{D5CDD505-2E9C-101B-9397-08002B2CF9AE}" pid="5" name="WorkflowChangePath">
    <vt:lpwstr>f7905e06-c13b-4949-980e-40d49d6baf25,2;f7905e06-c13b-4949-980e-40d49d6baf25,5;f7905e06-c13b-4949-980e-40d49d6baf25,7;f7905e06-c13b-4949-980e-40d49d6baf25,9;f7905e06-c13b-4949-980e-40d49d6baf25,14;f7905e06-c13b-4949-980e-40d49d6baf25,16;f7905e06-c13b-4949-</vt:lpwstr>
  </property>
  <property fmtid="{D5CDD505-2E9C-101B-9397-08002B2CF9AE}" pid="6" name="_docset_NoMedatataSyncRequired">
    <vt:lpwstr>False</vt:lpwstr>
  </property>
</Properties>
</file>